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a21fdb3b5e8b11f7/Dokumen/SAPUJAGAD/Raw Data/"/>
    </mc:Choice>
  </mc:AlternateContent>
  <xr:revisionPtr revIDLastSave="12" documentId="13_ncr:1_{71E95CCB-DEC4-4835-AB92-BCF454B09BDA}" xr6:coauthVersionLast="47" xr6:coauthVersionMax="47" xr10:uidLastSave="{9CE4639A-4C57-4223-B25F-230AF796A443}"/>
  <bookViews>
    <workbookView xWindow="-110" yWindow="-110" windowWidth="19420" windowHeight="10420" xr2:uid="{00000000-000D-0000-FFFF-FFFF00000000}"/>
  </bookViews>
  <sheets>
    <sheet name="Sheet 1" sheetId="3" r:id="rId1"/>
    <sheet name="Sheet2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6" i="3" l="1"/>
  <c r="S37" i="3"/>
  <c r="S38" i="3"/>
  <c r="S39" i="3"/>
  <c r="S40" i="3"/>
  <c r="S35" i="3"/>
  <c r="AB16" i="3"/>
  <c r="AA16" i="3"/>
  <c r="X16" i="3"/>
  <c r="W16" i="3"/>
  <c r="V16" i="3"/>
  <c r="S16" i="3"/>
  <c r="R16" i="3"/>
  <c r="Q16" i="3"/>
  <c r="M16" i="3"/>
  <c r="L16" i="3"/>
  <c r="I16" i="3"/>
  <c r="H16" i="3"/>
  <c r="E16" i="3"/>
  <c r="D16" i="3"/>
  <c r="Z53" i="3"/>
  <c r="U53" i="3"/>
  <c r="P53" i="3"/>
  <c r="AD52" i="3"/>
  <c r="AC52" i="3"/>
  <c r="Y52" i="3"/>
  <c r="X52" i="3"/>
  <c r="T52" i="3"/>
  <c r="S52" i="3"/>
  <c r="O52" i="3"/>
  <c r="N52" i="3"/>
  <c r="K52" i="3"/>
  <c r="J52" i="3"/>
  <c r="G52" i="3"/>
  <c r="F52" i="3"/>
  <c r="AD51" i="3"/>
  <c r="AC51" i="3"/>
  <c r="Y51" i="3"/>
  <c r="X51" i="3"/>
  <c r="T51" i="3"/>
  <c r="S51" i="3"/>
  <c r="O51" i="3"/>
  <c r="N51" i="3"/>
  <c r="K51" i="3"/>
  <c r="J51" i="3"/>
  <c r="G51" i="3"/>
  <c r="F51" i="3"/>
  <c r="AD50" i="3"/>
  <c r="AC50" i="3"/>
  <c r="Y50" i="3"/>
  <c r="X50" i="3"/>
  <c r="T50" i="3"/>
  <c r="S50" i="3"/>
  <c r="O50" i="3"/>
  <c r="N50" i="3"/>
  <c r="K50" i="3"/>
  <c r="J50" i="3"/>
  <c r="G50" i="3"/>
  <c r="F50" i="3"/>
  <c r="AC49" i="3"/>
  <c r="Y49" i="3"/>
  <c r="X49" i="3"/>
  <c r="T49" i="3"/>
  <c r="S49" i="3"/>
  <c r="O49" i="3"/>
  <c r="N49" i="3"/>
  <c r="K49" i="3"/>
  <c r="J49" i="3"/>
  <c r="G49" i="3"/>
  <c r="AE49" i="3" s="1"/>
  <c r="F49" i="3"/>
  <c r="AD48" i="3"/>
  <c r="AC48" i="3"/>
  <c r="Y48" i="3"/>
  <c r="X48" i="3"/>
  <c r="T48" i="3"/>
  <c r="S48" i="3"/>
  <c r="O48" i="3"/>
  <c r="N48" i="3"/>
  <c r="K48" i="3"/>
  <c r="J48" i="3"/>
  <c r="G48" i="3"/>
  <c r="F48" i="3"/>
  <c r="AD47" i="3"/>
  <c r="AC47" i="3"/>
  <c r="Y47" i="3"/>
  <c r="X47" i="3"/>
  <c r="T47" i="3"/>
  <c r="S47" i="3"/>
  <c r="O47" i="3"/>
  <c r="N47" i="3"/>
  <c r="K47" i="3"/>
  <c r="J47" i="3"/>
  <c r="G47" i="3"/>
  <c r="F47" i="3"/>
  <c r="Z41" i="3"/>
  <c r="U41" i="3"/>
  <c r="P41" i="3"/>
  <c r="AD40" i="3"/>
  <c r="AC40" i="3"/>
  <c r="X40" i="3"/>
  <c r="T40" i="3"/>
  <c r="O40" i="3"/>
  <c r="N40" i="3"/>
  <c r="K40" i="3"/>
  <c r="J40" i="3"/>
  <c r="G40" i="3"/>
  <c r="AE40" i="3" s="1"/>
  <c r="F40" i="3"/>
  <c r="AD39" i="3"/>
  <c r="AC39" i="3"/>
  <c r="Y39" i="3"/>
  <c r="X39" i="3"/>
  <c r="T39" i="3"/>
  <c r="O39" i="3"/>
  <c r="N39" i="3"/>
  <c r="K39" i="3"/>
  <c r="J39" i="3"/>
  <c r="G39" i="3"/>
  <c r="F39" i="3"/>
  <c r="AD38" i="3"/>
  <c r="AC38" i="3"/>
  <c r="Y38" i="3"/>
  <c r="X38" i="3"/>
  <c r="T38" i="3"/>
  <c r="O38" i="3"/>
  <c r="N38" i="3"/>
  <c r="K38" i="3"/>
  <c r="J38" i="3"/>
  <c r="G38" i="3"/>
  <c r="F38" i="3"/>
  <c r="AD37" i="3"/>
  <c r="AC37" i="3"/>
  <c r="Y37" i="3"/>
  <c r="X37" i="3"/>
  <c r="T37" i="3"/>
  <c r="O37" i="3"/>
  <c r="N37" i="3"/>
  <c r="K37" i="3"/>
  <c r="J37" i="3"/>
  <c r="G37" i="3"/>
  <c r="F37" i="3"/>
  <c r="AD36" i="3"/>
  <c r="AC36" i="3"/>
  <c r="Y36" i="3"/>
  <c r="X36" i="3"/>
  <c r="T36" i="3"/>
  <c r="O36" i="3"/>
  <c r="N36" i="3"/>
  <c r="K36" i="3"/>
  <c r="J36" i="3"/>
  <c r="G36" i="3"/>
  <c r="F36" i="3"/>
  <c r="AC35" i="3"/>
  <c r="Y35" i="3"/>
  <c r="X35" i="3"/>
  <c r="T35" i="3"/>
  <c r="O35" i="3"/>
  <c r="N35" i="3"/>
  <c r="K35" i="3"/>
  <c r="J35" i="3"/>
  <c r="G35" i="3"/>
  <c r="AE35" i="3" s="1"/>
  <c r="F35" i="3"/>
  <c r="Z29" i="3"/>
  <c r="U29" i="3"/>
  <c r="P29" i="3"/>
  <c r="AD28" i="3"/>
  <c r="Y28" i="3"/>
  <c r="X28" i="3"/>
  <c r="T28" i="3"/>
  <c r="S28" i="3"/>
  <c r="O28" i="3"/>
  <c r="N28" i="3"/>
  <c r="K28" i="3"/>
  <c r="J28" i="3"/>
  <c r="G28" i="3"/>
  <c r="AE28" i="3" s="1"/>
  <c r="F28" i="3"/>
  <c r="AD27" i="3"/>
  <c r="AC27" i="3"/>
  <c r="Y27" i="3"/>
  <c r="X27" i="3"/>
  <c r="T27" i="3"/>
  <c r="S27" i="3"/>
  <c r="O27" i="3"/>
  <c r="N27" i="3"/>
  <c r="K27" i="3"/>
  <c r="J27" i="3"/>
  <c r="G27" i="3"/>
  <c r="F27" i="3"/>
  <c r="Y26" i="3"/>
  <c r="X26" i="3"/>
  <c r="T26" i="3"/>
  <c r="S26" i="3"/>
  <c r="O26" i="3"/>
  <c r="N26" i="3"/>
  <c r="K26" i="3"/>
  <c r="J26" i="3"/>
  <c r="G26" i="3"/>
  <c r="AE26" i="3" s="1"/>
  <c r="F26" i="3"/>
  <c r="Y25" i="3"/>
  <c r="T25" i="3"/>
  <c r="O25" i="3"/>
  <c r="N25" i="3"/>
  <c r="K25" i="3"/>
  <c r="J25" i="3"/>
  <c r="G25" i="3"/>
  <c r="AE25" i="3" s="1"/>
  <c r="F25" i="3"/>
  <c r="AD24" i="3"/>
  <c r="AC24" i="3"/>
  <c r="AC29" i="3" s="1"/>
  <c r="Y24" i="3"/>
  <c r="X24" i="3"/>
  <c r="T24" i="3"/>
  <c r="S24" i="3"/>
  <c r="O24" i="3"/>
  <c r="N24" i="3"/>
  <c r="K24" i="3"/>
  <c r="J24" i="3"/>
  <c r="G24" i="3"/>
  <c r="F24" i="3"/>
  <c r="AD23" i="3"/>
  <c r="AC23" i="3"/>
  <c r="Y23" i="3"/>
  <c r="X23" i="3"/>
  <c r="T23" i="3"/>
  <c r="S23" i="3"/>
  <c r="S29" i="3" s="1"/>
  <c r="O23" i="3"/>
  <c r="N23" i="3"/>
  <c r="K23" i="3"/>
  <c r="J23" i="3"/>
  <c r="G23" i="3"/>
  <c r="F23" i="3"/>
  <c r="G16" i="3"/>
  <c r="U16" i="3" s="1"/>
  <c r="AD15" i="3"/>
  <c r="AC15" i="3"/>
  <c r="Y15" i="3"/>
  <c r="X15" i="3"/>
  <c r="T15" i="3"/>
  <c r="S15" i="3"/>
  <c r="O15" i="3"/>
  <c r="N15" i="3"/>
  <c r="K15" i="3"/>
  <c r="J15" i="3"/>
  <c r="G15" i="3"/>
  <c r="F15" i="3"/>
  <c r="AD14" i="3"/>
  <c r="AC14" i="3"/>
  <c r="Y14" i="3"/>
  <c r="X14" i="3"/>
  <c r="T14" i="3"/>
  <c r="U14" i="3" s="1"/>
  <c r="S14" i="3"/>
  <c r="O14" i="3"/>
  <c r="N14" i="3"/>
  <c r="K14" i="3"/>
  <c r="J14" i="3"/>
  <c r="G14" i="3"/>
  <c r="P14" i="3" s="1"/>
  <c r="F14" i="3"/>
  <c r="AD13" i="3"/>
  <c r="AC13" i="3"/>
  <c r="Y13" i="3"/>
  <c r="X13" i="3"/>
  <c r="T13" i="3"/>
  <c r="S13" i="3"/>
  <c r="O13" i="3"/>
  <c r="N13" i="3"/>
  <c r="K13" i="3"/>
  <c r="J13" i="3"/>
  <c r="G13" i="3"/>
  <c r="F13" i="3"/>
  <c r="AD12" i="3"/>
  <c r="AC12" i="3"/>
  <c r="Y12" i="3"/>
  <c r="Y17" i="3" s="1"/>
  <c r="X12" i="3"/>
  <c r="T12" i="3"/>
  <c r="S12" i="3"/>
  <c r="O12" i="3"/>
  <c r="N12" i="3"/>
  <c r="K12" i="3"/>
  <c r="J12" i="3"/>
  <c r="G12" i="3"/>
  <c r="F12" i="3"/>
  <c r="AD11" i="3"/>
  <c r="AC11" i="3"/>
  <c r="AC16" i="3" s="1"/>
  <c r="Y11" i="3"/>
  <c r="X11" i="3"/>
  <c r="T11" i="3"/>
  <c r="S11" i="3"/>
  <c r="O11" i="3"/>
  <c r="N11" i="3"/>
  <c r="N16" i="3" s="1"/>
  <c r="K11" i="3"/>
  <c r="J11" i="3"/>
  <c r="J17" i="3" s="1"/>
  <c r="G11" i="3"/>
  <c r="F11" i="3"/>
  <c r="AE47" i="3" l="1"/>
  <c r="AE50" i="3"/>
  <c r="AE52" i="3"/>
  <c r="O29" i="3"/>
  <c r="O53" i="3"/>
  <c r="AE48" i="3"/>
  <c r="J41" i="3"/>
  <c r="F29" i="3"/>
  <c r="AE23" i="3"/>
  <c r="O41" i="3"/>
  <c r="AE36" i="3"/>
  <c r="AE39" i="3"/>
  <c r="X53" i="3"/>
  <c r="F17" i="3"/>
  <c r="X17" i="3"/>
  <c r="AD29" i="3"/>
  <c r="AE13" i="3"/>
  <c r="U15" i="3"/>
  <c r="N29" i="3"/>
  <c r="O17" i="3"/>
  <c r="G29" i="3"/>
  <c r="F53" i="3"/>
  <c r="X29" i="3"/>
  <c r="X41" i="3"/>
  <c r="N41" i="3"/>
  <c r="G41" i="3"/>
  <c r="J53" i="3"/>
  <c r="AC53" i="3"/>
  <c r="Z12" i="3"/>
  <c r="U12" i="3"/>
  <c r="T17" i="3"/>
  <c r="J29" i="3"/>
  <c r="Y29" i="3"/>
  <c r="AE27" i="3"/>
  <c r="F41" i="3"/>
  <c r="Y41" i="3"/>
  <c r="AD53" i="3"/>
  <c r="S17" i="3"/>
  <c r="AE11" i="3"/>
  <c r="U11" i="3"/>
  <c r="K29" i="3"/>
  <c r="N53" i="3"/>
  <c r="AE51" i="3"/>
  <c r="AE53" i="3" s="1"/>
  <c r="Z14" i="3"/>
  <c r="K17" i="3"/>
  <c r="K41" i="3"/>
  <c r="AE38" i="3"/>
  <c r="S53" i="3"/>
  <c r="N17" i="3"/>
  <c r="Z11" i="3"/>
  <c r="T41" i="3"/>
  <c r="T53" i="3"/>
  <c r="AD17" i="3"/>
  <c r="AC17" i="3"/>
  <c r="T29" i="3"/>
  <c r="G53" i="3"/>
  <c r="Y53" i="3"/>
  <c r="U13" i="3"/>
  <c r="P15" i="3"/>
  <c r="Z16" i="3"/>
  <c r="AE14" i="3"/>
  <c r="Z15" i="3"/>
  <c r="AE16" i="3"/>
  <c r="AC41" i="3"/>
  <c r="P13" i="3"/>
  <c r="AE24" i="3"/>
  <c r="AE29" i="3" s="1"/>
  <c r="AE37" i="3"/>
  <c r="AD41" i="3"/>
  <c r="AE12" i="3"/>
  <c r="Z13" i="3"/>
  <c r="G17" i="3"/>
  <c r="P11" i="3"/>
  <c r="AE15" i="3"/>
  <c r="P16" i="3"/>
  <c r="P12" i="3"/>
  <c r="U17" i="3" l="1"/>
  <c r="Z17" i="3"/>
  <c r="AE41" i="3"/>
  <c r="AE17" i="3"/>
  <c r="P17" i="3"/>
</calcChain>
</file>

<file path=xl/sharedStrings.xml><?xml version="1.0" encoding="utf-8"?>
<sst xmlns="http://schemas.openxmlformats.org/spreadsheetml/2006/main" count="152" uniqueCount="20">
  <si>
    <t xml:space="preserve">Data Luas Luka Penyembuhan Tikus </t>
  </si>
  <si>
    <t>Group:</t>
  </si>
  <si>
    <t>Tanggal</t>
  </si>
  <si>
    <t>Day 1</t>
  </si>
  <si>
    <t>Day 3</t>
  </si>
  <si>
    <t>Day 6</t>
  </si>
  <si>
    <t>Day 9</t>
  </si>
  <si>
    <t>Day 12</t>
  </si>
  <si>
    <t>Nomor</t>
  </si>
  <si>
    <t>Panjang</t>
  </si>
  <si>
    <t>Lebar</t>
  </si>
  <si>
    <t>Luas</t>
  </si>
  <si>
    <t>Persen</t>
  </si>
  <si>
    <t>Average</t>
  </si>
  <si>
    <t>Negatif</t>
  </si>
  <si>
    <t>Hari Ke-</t>
  </si>
  <si>
    <t>Day 0</t>
  </si>
  <si>
    <t>MEAN</t>
  </si>
  <si>
    <t xml:space="preserve">Persen </t>
  </si>
  <si>
    <t xml:space="preserve"> Day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</si>
</sst>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0"/>
    <numFmt numFmtId="166" formatCode="0.0"/>
  </numFmts>
  <fonts count="2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2" fontId="0" fillId="0" borderId="0" xfId="0" applyNumberFormat="1"/>
    <xf numFmtId="0" fontId="0" fillId="5" borderId="0" xfId="0" applyFill="1"/>
    <xf numFmtId="2" fontId="0" fillId="5" borderId="0" xfId="0" applyNumberFormat="1" applyFill="1"/>
    <xf numFmtId="2" fontId="0" fillId="0" borderId="0" xfId="0" applyNumberFormat="1" applyAlignment="1">
      <alignment wrapText="1"/>
    </xf>
    <xf numFmtId="3" fontId="0" fillId="0" borderId="0" xfId="0" applyNumberFormat="1"/>
    <xf numFmtId="0" fontId="0" fillId="4" borderId="0" xfId="0" applyFill="1"/>
    <xf numFmtId="165" fontId="0" fillId="0" borderId="0" xfId="0" applyNumberFormat="1"/>
    <xf numFmtId="14" fontId="0" fillId="4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166" fontId="0" fillId="0" borderId="0" xfId="0" applyNumberFormat="1"/>
    <xf numFmtId="2" fontId="0" fillId="0" borderId="0" xfId="0" applyNumberFormat="1" applyFill="1"/>
    <xf numFmtId="14" fontId="0" fillId="3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AL174"/>
  <sheetViews>
    <sheetView tabSelected="1" zoomScale="54" workbookViewId="0">
      <selection activeCell="A6" sqref="A6:XFD11"/>
    </sheetView>
  </sheetViews>
  <sheetFormatPr defaultColWidth="9" defaultRowHeight="14.5"/>
  <cols>
    <col min="1" max="1" width="14.90625" customWidth="1"/>
    <col min="4" max="4" width="10.7265625" customWidth="1"/>
    <col min="6" max="6" width="10" customWidth="1"/>
    <col min="8" max="8" width="10.7265625" customWidth="1"/>
    <col min="10" max="10" width="9.453125" customWidth="1"/>
    <col min="15" max="16" width="10.08984375" customWidth="1"/>
    <col min="20" max="20" width="10.26953125" customWidth="1"/>
    <col min="21" max="21" width="12.26953125" customWidth="1"/>
    <col min="34" max="34" width="11" customWidth="1"/>
    <col min="36" max="36" width="12.453125" customWidth="1"/>
    <col min="41" max="41" width="10.453125" customWidth="1"/>
  </cols>
  <sheetData>
    <row r="4" spans="3:36">
      <c r="G4" s="17" t="s">
        <v>0</v>
      </c>
      <c r="H4" s="17"/>
      <c r="I4" s="17"/>
      <c r="J4" s="17"/>
    </row>
    <row r="6" spans="3:36">
      <c r="AE6" s="2"/>
      <c r="AJ6" s="2"/>
    </row>
    <row r="7" spans="3:36">
      <c r="AJ7" s="2"/>
    </row>
    <row r="8" spans="3:36">
      <c r="C8" t="s">
        <v>1</v>
      </c>
      <c r="D8" t="s">
        <v>14</v>
      </c>
      <c r="AJ8" s="2"/>
    </row>
    <row r="9" spans="3:36">
      <c r="C9" s="1" t="s">
        <v>15</v>
      </c>
      <c r="D9" s="15" t="s">
        <v>16</v>
      </c>
      <c r="E9" s="15"/>
      <c r="F9" s="15"/>
      <c r="G9" s="15"/>
      <c r="H9" s="16" t="s">
        <v>3</v>
      </c>
      <c r="I9" s="16"/>
      <c r="J9" s="16"/>
      <c r="K9" s="16"/>
      <c r="L9" s="14" t="s">
        <v>4</v>
      </c>
      <c r="M9" s="14"/>
      <c r="N9" s="14"/>
      <c r="O9" s="14"/>
      <c r="P9" s="9"/>
      <c r="Q9" s="13" t="s">
        <v>5</v>
      </c>
      <c r="R9" s="13"/>
      <c r="S9" s="13"/>
      <c r="T9" s="13"/>
      <c r="U9" s="10"/>
      <c r="V9" s="14" t="s">
        <v>6</v>
      </c>
      <c r="W9" s="14"/>
      <c r="X9" s="14"/>
      <c r="Y9" s="14"/>
      <c r="Z9" s="14"/>
      <c r="AA9" s="13" t="s">
        <v>7</v>
      </c>
      <c r="AB9" s="13"/>
      <c r="AC9" s="13"/>
      <c r="AD9" s="13"/>
      <c r="AE9" s="13"/>
      <c r="AJ9" s="2"/>
    </row>
    <row r="10" spans="3:36">
      <c r="C10" t="s">
        <v>8</v>
      </c>
      <c r="D10" t="s">
        <v>9</v>
      </c>
      <c r="E10" t="s">
        <v>10</v>
      </c>
      <c r="F10" t="s">
        <v>13</v>
      </c>
      <c r="G10" t="s">
        <v>11</v>
      </c>
      <c r="H10" t="s">
        <v>9</v>
      </c>
      <c r="I10" t="s">
        <v>10</v>
      </c>
      <c r="J10" t="s">
        <v>13</v>
      </c>
      <c r="K10" t="s">
        <v>11</v>
      </c>
      <c r="L10" t="s">
        <v>9</v>
      </c>
      <c r="M10" t="s">
        <v>10</v>
      </c>
      <c r="N10" t="s">
        <v>13</v>
      </c>
      <c r="O10" t="s">
        <v>11</v>
      </c>
      <c r="P10" t="s">
        <v>12</v>
      </c>
      <c r="Q10" t="s">
        <v>9</v>
      </c>
      <c r="R10" t="s">
        <v>10</v>
      </c>
      <c r="S10" t="s">
        <v>13</v>
      </c>
      <c r="T10" t="s">
        <v>11</v>
      </c>
      <c r="U10" t="s">
        <v>12</v>
      </c>
      <c r="V10" t="s">
        <v>9</v>
      </c>
      <c r="W10" t="s">
        <v>10</v>
      </c>
      <c r="X10" t="s">
        <v>13</v>
      </c>
      <c r="Y10" t="s">
        <v>11</v>
      </c>
      <c r="Z10" t="s">
        <v>12</v>
      </c>
      <c r="AA10" t="s">
        <v>9</v>
      </c>
      <c r="AB10" t="s">
        <v>10</v>
      </c>
      <c r="AC10" t="s">
        <v>13</v>
      </c>
      <c r="AD10" t="s">
        <v>11</v>
      </c>
      <c r="AE10" t="s">
        <v>12</v>
      </c>
      <c r="AJ10" s="12"/>
    </row>
    <row r="11" spans="3:36">
      <c r="C11">
        <v>1</v>
      </c>
      <c r="D11">
        <v>1.5</v>
      </c>
      <c r="E11">
        <v>1.3</v>
      </c>
      <c r="F11">
        <f>(D11+E11)/2</f>
        <v>1.4</v>
      </c>
      <c r="G11" s="2">
        <f>3.14*0.7^2</f>
        <v>1.5386</v>
      </c>
      <c r="H11">
        <v>1.5</v>
      </c>
      <c r="I11">
        <v>1.2</v>
      </c>
      <c r="J11">
        <f>(H11+I11)/2</f>
        <v>1.35</v>
      </c>
      <c r="K11" s="2">
        <f>3.14*0.675^2</f>
        <v>1.4306625000000002</v>
      </c>
      <c r="L11" s="2">
        <v>1.3</v>
      </c>
      <c r="M11" s="2">
        <v>1.1000000000000001</v>
      </c>
      <c r="N11">
        <f>(L11+M11)/2</f>
        <v>1.2000000000000002</v>
      </c>
      <c r="O11" s="2">
        <f>3.14*0.6^2</f>
        <v>1.1304000000000001</v>
      </c>
      <c r="P11" s="2">
        <f>(G11-O11)/G11*100</f>
        <v>26.530612244897956</v>
      </c>
      <c r="Q11" s="2">
        <v>1.2</v>
      </c>
      <c r="R11" s="2">
        <v>1</v>
      </c>
      <c r="S11">
        <f>(Q11+R11)/2</f>
        <v>1.1000000000000001</v>
      </c>
      <c r="T11" s="2">
        <f>3.14*0.55^2</f>
        <v>0.94985000000000019</v>
      </c>
      <c r="U11" s="2">
        <f>(G11-T11)/G11*100</f>
        <v>38.265306122448969</v>
      </c>
      <c r="V11">
        <v>0.9</v>
      </c>
      <c r="W11">
        <v>0.6</v>
      </c>
      <c r="X11">
        <f>(V11+W11)/2</f>
        <v>0.75</v>
      </c>
      <c r="Y11" s="2">
        <f>3.14*0.375^2</f>
        <v>0.44156250000000002</v>
      </c>
      <c r="Z11" s="2">
        <f>(G11-Y11)/G11*100</f>
        <v>71.301020408163268</v>
      </c>
      <c r="AA11">
        <v>0.7</v>
      </c>
      <c r="AB11">
        <v>0.6</v>
      </c>
      <c r="AC11">
        <f>(AA11+AB11)/2</f>
        <v>0.64999999999999991</v>
      </c>
      <c r="AD11" s="2">
        <f>3.14*0.325^2</f>
        <v>0.33166250000000003</v>
      </c>
      <c r="AE11" s="2">
        <f>(G11-AD11)/G11*100</f>
        <v>78.443877551020407</v>
      </c>
      <c r="AJ11" s="2"/>
    </row>
    <row r="12" spans="3:36">
      <c r="C12">
        <v>2</v>
      </c>
      <c r="D12">
        <v>1.4</v>
      </c>
      <c r="E12">
        <v>1.4</v>
      </c>
      <c r="F12">
        <f>AVERAGE(D12:E12)</f>
        <v>1.4</v>
      </c>
      <c r="G12" s="2">
        <f>3.14*0.7^2</f>
        <v>1.5386</v>
      </c>
      <c r="H12">
        <v>1.4</v>
      </c>
      <c r="I12">
        <v>1.4</v>
      </c>
      <c r="J12">
        <f>AVERAGE(H12:I12)</f>
        <v>1.4</v>
      </c>
      <c r="K12" s="2">
        <f>3.14*0.7^2</f>
        <v>1.5386</v>
      </c>
      <c r="L12">
        <v>1.3</v>
      </c>
      <c r="M12">
        <v>1.3</v>
      </c>
      <c r="N12">
        <f>AVERAGE(L12:M12)</f>
        <v>1.3</v>
      </c>
      <c r="O12" s="2">
        <f>3.14*0.65^2</f>
        <v>1.3266500000000001</v>
      </c>
      <c r="P12" s="2">
        <f>(G12-O12)/G12*100</f>
        <v>13.775510204081623</v>
      </c>
      <c r="Q12">
        <v>1</v>
      </c>
      <c r="R12">
        <v>1</v>
      </c>
      <c r="S12">
        <f>AVERAGE(Q12:R12)</f>
        <v>1</v>
      </c>
      <c r="T12" s="2">
        <f>3.14*0.5^2</f>
        <v>0.78500000000000003</v>
      </c>
      <c r="U12" s="2">
        <f>(G12-T12)/G12*100</f>
        <v>48.979591836734691</v>
      </c>
      <c r="V12">
        <v>1</v>
      </c>
      <c r="W12">
        <v>0.6</v>
      </c>
      <c r="X12">
        <f>AVERAGE(V12:W12)</f>
        <v>0.8</v>
      </c>
      <c r="Y12" s="2">
        <f>3.14*0.4^2</f>
        <v>0.50240000000000007</v>
      </c>
      <c r="Z12" s="2">
        <f>(G12-Y12)/G12*100</f>
        <v>67.346938775510196</v>
      </c>
      <c r="AA12">
        <v>0.8</v>
      </c>
      <c r="AB12">
        <v>0.7</v>
      </c>
      <c r="AC12">
        <f t="shared" ref="AC12:AC15" si="0">(AA12+AB12)/2</f>
        <v>0.75</v>
      </c>
      <c r="AD12" s="2">
        <f>3.14*0.375^2</f>
        <v>0.44156250000000002</v>
      </c>
      <c r="AE12" s="2">
        <f>(G12-AD12)/G12*100</f>
        <v>71.301020408163268</v>
      </c>
      <c r="AJ12" s="2"/>
    </row>
    <row r="13" spans="3:36">
      <c r="C13">
        <v>3</v>
      </c>
      <c r="D13">
        <v>1.5</v>
      </c>
      <c r="E13">
        <v>1.3</v>
      </c>
      <c r="F13">
        <f t="shared" ref="F13:F14" si="1">AVERAGE(D13:E13)</f>
        <v>1.4</v>
      </c>
      <c r="G13" s="2">
        <f>3.14*0.7^2</f>
        <v>1.5386</v>
      </c>
      <c r="H13">
        <v>1.5</v>
      </c>
      <c r="I13">
        <v>1.2</v>
      </c>
      <c r="J13">
        <f t="shared" ref="J13:J15" si="2">AVERAGE(H13:I13)</f>
        <v>1.35</v>
      </c>
      <c r="K13" s="2">
        <f>3.14*0.75^2</f>
        <v>1.7662500000000001</v>
      </c>
      <c r="L13">
        <v>1.5</v>
      </c>
      <c r="M13">
        <v>1.1000000000000001</v>
      </c>
      <c r="N13">
        <f t="shared" ref="N13:N15" si="3">AVERAGE(L13:M13)</f>
        <v>1.3</v>
      </c>
      <c r="O13" s="2">
        <f>3.14*0.65^2</f>
        <v>1.3266500000000001</v>
      </c>
      <c r="P13" s="2">
        <f>(G13-O13)/G13*100</f>
        <v>13.775510204081623</v>
      </c>
      <c r="Q13">
        <v>1.4</v>
      </c>
      <c r="R13">
        <v>0.9</v>
      </c>
      <c r="S13">
        <f t="shared" ref="S13:S15" si="4">AVERAGE(Q13:R13)</f>
        <v>1.1499999999999999</v>
      </c>
      <c r="T13" s="2">
        <f>3.14*0.575^2</f>
        <v>1.0381624999999999</v>
      </c>
      <c r="U13" s="2">
        <f>(G13-T13)/G13*100</f>
        <v>32.525510204081634</v>
      </c>
      <c r="V13">
        <v>1.2</v>
      </c>
      <c r="W13">
        <v>0.9</v>
      </c>
      <c r="X13">
        <f t="shared" ref="X13:X15" si="5">AVERAGE(V13:W13)</f>
        <v>1.05</v>
      </c>
      <c r="Y13" s="2">
        <f>3.14*0.525^2</f>
        <v>0.86546250000000002</v>
      </c>
      <c r="Z13" s="2">
        <f>(G13-Y13)/G13*100</f>
        <v>43.75</v>
      </c>
      <c r="AA13">
        <v>0.7</v>
      </c>
      <c r="AB13">
        <v>0.6</v>
      </c>
      <c r="AC13">
        <f t="shared" si="0"/>
        <v>0.64999999999999991</v>
      </c>
      <c r="AD13" s="2">
        <f>3.14*0.325^2</f>
        <v>0.33166250000000003</v>
      </c>
      <c r="AE13" s="2">
        <f>(G13-AD13)/G13*100</f>
        <v>78.443877551020407</v>
      </c>
      <c r="AJ13" s="2"/>
    </row>
    <row r="14" spans="3:36">
      <c r="C14">
        <v>4</v>
      </c>
      <c r="D14">
        <v>1.8</v>
      </c>
      <c r="E14">
        <v>1.3</v>
      </c>
      <c r="F14">
        <f t="shared" si="1"/>
        <v>1.55</v>
      </c>
      <c r="G14" s="2">
        <f>3.14*0.775^2</f>
        <v>1.8859625000000002</v>
      </c>
      <c r="H14">
        <v>1.7</v>
      </c>
      <c r="I14">
        <v>1.3</v>
      </c>
      <c r="J14">
        <f t="shared" si="2"/>
        <v>1.5</v>
      </c>
      <c r="K14" s="2">
        <f>3.14*0.75^2</f>
        <v>1.7662500000000001</v>
      </c>
      <c r="L14">
        <v>1.6</v>
      </c>
      <c r="M14">
        <v>1.3</v>
      </c>
      <c r="N14">
        <f t="shared" si="3"/>
        <v>1.4500000000000002</v>
      </c>
      <c r="O14" s="2">
        <f>3.14*0.725^2</f>
        <v>1.6504625000000002</v>
      </c>
      <c r="P14" s="2">
        <f>(G14-O14)/G14*100</f>
        <v>12.486992715920916</v>
      </c>
      <c r="Q14">
        <v>1.5</v>
      </c>
      <c r="R14">
        <v>1.3</v>
      </c>
      <c r="S14">
        <f t="shared" si="4"/>
        <v>1.4</v>
      </c>
      <c r="T14" s="2">
        <f>3.14*0.7^2</f>
        <v>1.5386</v>
      </c>
      <c r="U14" s="2">
        <f>(G14-T14)/G14*100</f>
        <v>18.418314255983361</v>
      </c>
      <c r="V14">
        <v>1.5</v>
      </c>
      <c r="W14">
        <v>1.2</v>
      </c>
      <c r="X14">
        <f t="shared" si="5"/>
        <v>1.35</v>
      </c>
      <c r="Y14" s="2">
        <f>3.14*0.675^2</f>
        <v>1.4306625000000002</v>
      </c>
      <c r="Z14" s="2">
        <f>(G14-Y14)/G14*100</f>
        <v>24.141519250780437</v>
      </c>
      <c r="AA14">
        <v>0.8</v>
      </c>
      <c r="AB14">
        <v>0.7</v>
      </c>
      <c r="AC14">
        <f t="shared" si="0"/>
        <v>0.75</v>
      </c>
      <c r="AD14" s="2">
        <f>3.14*0.375^2</f>
        <v>0.44156250000000002</v>
      </c>
      <c r="AE14" s="2">
        <f>(G14-AD14)/G14*100</f>
        <v>76.586888657648274</v>
      </c>
      <c r="AJ14" s="2"/>
    </row>
    <row r="15" spans="3:36">
      <c r="C15">
        <v>5</v>
      </c>
      <c r="D15">
        <v>1.8</v>
      </c>
      <c r="E15">
        <v>1.6</v>
      </c>
      <c r="F15">
        <f>AVERAGE(D15:E15)</f>
        <v>1.7000000000000002</v>
      </c>
      <c r="G15" s="2">
        <f>3.14*0.85^2</f>
        <v>2.2686500000000001</v>
      </c>
      <c r="H15">
        <v>1.7</v>
      </c>
      <c r="I15">
        <v>1.4</v>
      </c>
      <c r="J15">
        <f t="shared" si="2"/>
        <v>1.5499999999999998</v>
      </c>
      <c r="K15" s="2">
        <f>3.14*0.8^2</f>
        <v>2.0096000000000003</v>
      </c>
      <c r="L15">
        <v>1.7</v>
      </c>
      <c r="M15">
        <v>1.3</v>
      </c>
      <c r="N15">
        <f t="shared" si="3"/>
        <v>1.5</v>
      </c>
      <c r="O15" s="2">
        <f>3.14*0.725^2</f>
        <v>1.6504625000000002</v>
      </c>
      <c r="P15" s="2">
        <f>(G15-O15)/G15*100</f>
        <v>27.249134948096881</v>
      </c>
      <c r="Q15">
        <v>1.6</v>
      </c>
      <c r="R15">
        <v>1.3</v>
      </c>
      <c r="S15">
        <f t="shared" si="4"/>
        <v>1.4500000000000002</v>
      </c>
      <c r="T15" s="2">
        <f>3.14*0.725^2</f>
        <v>1.6504625000000002</v>
      </c>
      <c r="U15" s="2">
        <f>(G15-T15)/G15*100</f>
        <v>27.249134948096881</v>
      </c>
      <c r="V15">
        <v>1.6</v>
      </c>
      <c r="W15">
        <v>1.3</v>
      </c>
      <c r="X15">
        <f t="shared" si="5"/>
        <v>1.4500000000000002</v>
      </c>
      <c r="Y15" s="2">
        <f>3.14*0.725^2</f>
        <v>1.6504625000000002</v>
      </c>
      <c r="Z15" s="2">
        <f>(G15-Y15)/G15*100</f>
        <v>27.249134948096881</v>
      </c>
      <c r="AA15">
        <v>1.4</v>
      </c>
      <c r="AB15">
        <v>0.9</v>
      </c>
      <c r="AC15">
        <f t="shared" si="0"/>
        <v>1.1499999999999999</v>
      </c>
      <c r="AD15" s="2">
        <f>3.14*0.575^2</f>
        <v>1.0381624999999999</v>
      </c>
      <c r="AE15" s="2">
        <f>(G15-AD15)/G15*100</f>
        <v>54.238754325259521</v>
      </c>
      <c r="AJ15" s="2"/>
    </row>
    <row r="16" spans="3:36">
      <c r="C16">
        <v>6</v>
      </c>
      <c r="D16">
        <f>AVERAGE(D11:D15)</f>
        <v>1.6</v>
      </c>
      <c r="E16">
        <f>AVERAGE(E11:E15)</f>
        <v>1.3800000000000001</v>
      </c>
      <c r="F16">
        <v>1.49</v>
      </c>
      <c r="G16" s="2">
        <f>3.14*0.745^2</f>
        <v>1.7427785</v>
      </c>
      <c r="H16">
        <f>AVERAGE(H11:H15)</f>
        <v>1.56</v>
      </c>
      <c r="I16">
        <f>AVERAGE(I11:I15)</f>
        <v>1.3</v>
      </c>
      <c r="K16" s="2">
        <v>1.73</v>
      </c>
      <c r="L16">
        <f>AVERAGE(L11:L15)</f>
        <v>1.48</v>
      </c>
      <c r="M16">
        <f>AVERAGE(M11:M15)</f>
        <v>1.2200000000000002</v>
      </c>
      <c r="N16">
        <f>AVERAGE(N11:N15)</f>
        <v>1.35</v>
      </c>
      <c r="O16" s="2">
        <v>1.42</v>
      </c>
      <c r="P16" s="2">
        <f>(G16-O16)/G16*100</f>
        <v>18.520913587125388</v>
      </c>
      <c r="Q16">
        <f>AVERAGE(Q11:Q15)</f>
        <v>1.3399999999999999</v>
      </c>
      <c r="R16">
        <f>AVERAGE(R11:R15)</f>
        <v>1.1000000000000001</v>
      </c>
      <c r="S16">
        <f>AVERAGE(S11:S15)</f>
        <v>1.2200000000000002</v>
      </c>
      <c r="T16" s="2">
        <v>1.19</v>
      </c>
      <c r="U16" s="2">
        <f>(G16-T16)/G16*100</f>
        <v>31.718230400478319</v>
      </c>
      <c r="V16">
        <f>AVERAGE(V11:V15)</f>
        <v>1.2399999999999998</v>
      </c>
      <c r="W16">
        <f>AVERAGE(W11:W15)</f>
        <v>0.91999999999999993</v>
      </c>
      <c r="X16">
        <f>AVERAGE(X11:X15)</f>
        <v>1.08</v>
      </c>
      <c r="Y16" s="2">
        <v>0.98</v>
      </c>
      <c r="Z16" s="2">
        <f>(G16-Y16)/G16*100</f>
        <v>43.76795444745273</v>
      </c>
      <c r="AA16">
        <f>AVERAGE(AA11:AA15)</f>
        <v>0.88000000000000012</v>
      </c>
      <c r="AB16">
        <f>AVERAGE(AB11:AB15)</f>
        <v>0.7</v>
      </c>
      <c r="AC16">
        <f>AVERAGE(AC11:AC15)</f>
        <v>0.78999999999999992</v>
      </c>
      <c r="AD16" s="2">
        <v>0.52</v>
      </c>
      <c r="AE16" s="2">
        <f>(G16-AD16)/G16*100</f>
        <v>70.162588074158592</v>
      </c>
      <c r="AJ16" s="2"/>
    </row>
    <row r="17" spans="3:36">
      <c r="C17" s="3" t="s">
        <v>17</v>
      </c>
      <c r="D17" s="3"/>
      <c r="E17" s="3"/>
      <c r="F17" s="3">
        <f>AVERAGE(F11:F15)</f>
        <v>1.4899999999999998</v>
      </c>
      <c r="G17" s="4">
        <f>AVERAGE(G11:G16)</f>
        <v>1.7521984999999998</v>
      </c>
      <c r="H17" s="3"/>
      <c r="I17" s="3"/>
      <c r="J17" s="3">
        <f>AVERAGE(J11:J15)</f>
        <v>1.43</v>
      </c>
      <c r="K17" s="4">
        <f>AVERAGE(K11:K16)</f>
        <v>1.7068937500000001</v>
      </c>
      <c r="L17" s="3"/>
      <c r="M17" s="3"/>
      <c r="N17" s="3">
        <f>AVERAGE(N11:N15)</f>
        <v>1.35</v>
      </c>
      <c r="O17" s="4">
        <f>AVERAGE(O11:O15)</f>
        <v>1.4169250000000002</v>
      </c>
      <c r="P17" s="4">
        <f>AVERAGE(P11:P16)</f>
        <v>18.723112317367399</v>
      </c>
      <c r="Q17" s="3"/>
      <c r="R17" s="3"/>
      <c r="S17" s="3">
        <f>AVERAGE(S11:S15)</f>
        <v>1.2200000000000002</v>
      </c>
      <c r="T17" s="4">
        <f>AVERAGE(T11:T15)</f>
        <v>1.192415</v>
      </c>
      <c r="U17" s="4">
        <f>AVERAGE(U11:U16)</f>
        <v>32.859347961303975</v>
      </c>
      <c r="V17" s="3"/>
      <c r="W17" s="3"/>
      <c r="X17" s="3">
        <f>AVERAGE(X11:X15)</f>
        <v>1.08</v>
      </c>
      <c r="Y17" s="4">
        <f>AVERAGE(Y11:Y15)</f>
        <v>0.97811000000000026</v>
      </c>
      <c r="Z17" s="4">
        <f>AVERAGE(Z11:Z16)</f>
        <v>46.259427971667257</v>
      </c>
      <c r="AA17" s="3"/>
      <c r="AB17" s="3"/>
      <c r="AC17" s="3">
        <f>AVERAGE(AC11:AC15)</f>
        <v>0.78999999999999992</v>
      </c>
      <c r="AD17" s="4">
        <f>AVERAGE(AD11:AD15)</f>
        <v>0.51692249999999995</v>
      </c>
      <c r="AE17" s="4">
        <f>AVERAGE(AE11:AE16)</f>
        <v>71.529501094545068</v>
      </c>
      <c r="AJ17" s="2"/>
    </row>
    <row r="18" spans="3:36">
      <c r="F18" s="5"/>
      <c r="G18" s="5"/>
      <c r="J18" s="5"/>
      <c r="K18" s="5"/>
      <c r="N18" s="5"/>
      <c r="O18" s="5"/>
      <c r="P18" s="5"/>
      <c r="S18" s="5"/>
      <c r="T18" s="5"/>
      <c r="U18" s="5"/>
      <c r="X18" s="5"/>
      <c r="Y18" s="5"/>
      <c r="Z18" s="5"/>
      <c r="AC18" s="5"/>
      <c r="AD18" s="5"/>
      <c r="AE18" s="5"/>
      <c r="AJ18" s="2"/>
    </row>
    <row r="19" spans="3:36">
      <c r="F19" s="2"/>
      <c r="G19" s="2"/>
      <c r="N19" s="2"/>
      <c r="O19" s="2"/>
      <c r="P19" s="2"/>
      <c r="S19" s="2"/>
      <c r="T19" s="2"/>
      <c r="U19" s="2"/>
      <c r="X19" s="2"/>
      <c r="Y19" s="2"/>
      <c r="Z19" s="2"/>
      <c r="AC19" s="2"/>
      <c r="AD19" s="2"/>
      <c r="AE19" s="2"/>
      <c r="AJ19" s="2"/>
    </row>
    <row r="20" spans="3:36">
      <c r="C20" t="s">
        <v>1</v>
      </c>
      <c r="D20">
        <v>100</v>
      </c>
      <c r="AD20" s="2"/>
      <c r="AJ20" s="2"/>
    </row>
    <row r="21" spans="3:36">
      <c r="C21" s="1" t="s">
        <v>2</v>
      </c>
      <c r="D21" s="13">
        <v>45919</v>
      </c>
      <c r="E21" s="13"/>
      <c r="F21" s="13"/>
      <c r="G21" s="13"/>
      <c r="H21" s="16" t="s">
        <v>3</v>
      </c>
      <c r="I21" s="16"/>
      <c r="J21" s="16"/>
      <c r="K21" s="16"/>
      <c r="L21" s="14" t="s">
        <v>4</v>
      </c>
      <c r="M21" s="14"/>
      <c r="N21" s="14"/>
      <c r="O21" s="14"/>
      <c r="P21" s="9"/>
      <c r="Q21" s="13" t="s">
        <v>5</v>
      </c>
      <c r="R21" s="13"/>
      <c r="S21" s="13"/>
      <c r="T21" s="13"/>
      <c r="U21" s="10"/>
      <c r="V21" s="14" t="s">
        <v>6</v>
      </c>
      <c r="W21" s="14"/>
      <c r="X21" s="14"/>
      <c r="Y21" s="14"/>
      <c r="Z21" s="14"/>
      <c r="AA21" s="13" t="s">
        <v>7</v>
      </c>
      <c r="AB21" s="13"/>
      <c r="AC21" s="13"/>
      <c r="AD21" s="13"/>
      <c r="AE21" s="13"/>
      <c r="AJ21" s="2"/>
    </row>
    <row r="22" spans="3:36">
      <c r="C22" t="s">
        <v>8</v>
      </c>
      <c r="D22" t="s">
        <v>9</v>
      </c>
      <c r="E22" t="s">
        <v>10</v>
      </c>
      <c r="F22" t="s">
        <v>13</v>
      </c>
      <c r="G22" t="s">
        <v>11</v>
      </c>
      <c r="H22" t="s">
        <v>9</v>
      </c>
      <c r="I22" t="s">
        <v>10</v>
      </c>
      <c r="J22" t="s">
        <v>13</v>
      </c>
      <c r="K22" t="s">
        <v>11</v>
      </c>
      <c r="L22" t="s">
        <v>9</v>
      </c>
      <c r="M22" t="s">
        <v>10</v>
      </c>
      <c r="N22" t="s">
        <v>13</v>
      </c>
      <c r="O22" t="s">
        <v>11</v>
      </c>
      <c r="P22" t="s">
        <v>18</v>
      </c>
      <c r="Q22" t="s">
        <v>9</v>
      </c>
      <c r="R22" t="s">
        <v>10</v>
      </c>
      <c r="S22" t="s">
        <v>13</v>
      </c>
      <c r="T22" t="s">
        <v>11</v>
      </c>
      <c r="U22" t="s">
        <v>12</v>
      </c>
      <c r="V22" t="s">
        <v>9</v>
      </c>
      <c r="W22" t="s">
        <v>10</v>
      </c>
      <c r="X22" t="s">
        <v>13</v>
      </c>
      <c r="Y22" t="s">
        <v>11</v>
      </c>
      <c r="Z22" t="s">
        <v>12</v>
      </c>
      <c r="AA22" t="s">
        <v>9</v>
      </c>
      <c r="AB22" t="s">
        <v>10</v>
      </c>
      <c r="AC22" t="s">
        <v>13</v>
      </c>
      <c r="AD22" t="s">
        <v>11</v>
      </c>
      <c r="AE22" t="s">
        <v>12</v>
      </c>
    </row>
    <row r="23" spans="3:36">
      <c r="C23">
        <v>1</v>
      </c>
      <c r="D23">
        <v>1.5</v>
      </c>
      <c r="E23">
        <v>1.3</v>
      </c>
      <c r="F23">
        <f>AVERAGE(D23:E23)</f>
        <v>1.4</v>
      </c>
      <c r="G23" s="2">
        <f>3.14*0.7^2</f>
        <v>1.5386</v>
      </c>
      <c r="H23">
        <v>1.3</v>
      </c>
      <c r="I23">
        <v>1.1000000000000001</v>
      </c>
      <c r="J23">
        <f>AVERAGE(H23:I23)</f>
        <v>1.2000000000000002</v>
      </c>
      <c r="K23" s="2">
        <f>3.14*0.6^2</f>
        <v>1.1304000000000001</v>
      </c>
      <c r="L23" s="2">
        <v>1.1000000000000001</v>
      </c>
      <c r="M23" s="2">
        <v>1.1000000000000001</v>
      </c>
      <c r="N23">
        <f>AVERAGE(L23:M23)</f>
        <v>1.1000000000000001</v>
      </c>
      <c r="O23" s="2">
        <f>3.14*0.575^2</f>
        <v>1.0381624999999999</v>
      </c>
      <c r="P23" s="2">
        <v>32.466999999999999</v>
      </c>
      <c r="Q23" s="2">
        <v>1</v>
      </c>
      <c r="R23" s="2">
        <v>0.9</v>
      </c>
      <c r="S23">
        <f>AVERAGE(Q23:R23)</f>
        <v>0.95</v>
      </c>
      <c r="T23" s="2">
        <f>3.14*0.475^2</f>
        <v>0.7084625</v>
      </c>
      <c r="U23" s="2">
        <v>53.896099999999997</v>
      </c>
      <c r="V23" s="2">
        <v>0.8</v>
      </c>
      <c r="W23" s="2">
        <v>0.5</v>
      </c>
      <c r="X23">
        <f>AVERAGE(V23:W23)</f>
        <v>0.65</v>
      </c>
      <c r="Y23" s="2">
        <f>3.14*0.325^2</f>
        <v>0.33166250000000003</v>
      </c>
      <c r="Z23">
        <v>78.570999999999998</v>
      </c>
      <c r="AA23">
        <v>0.6</v>
      </c>
      <c r="AB23">
        <v>0.4</v>
      </c>
      <c r="AC23">
        <f>AVERAGE(AA23:AB23)</f>
        <v>0.5</v>
      </c>
      <c r="AD23" s="2">
        <f>3.14*0.25^2</f>
        <v>0.19625000000000001</v>
      </c>
      <c r="AE23" s="2">
        <f>(G23-AD23)/G23*100</f>
        <v>87.244897959183675</v>
      </c>
      <c r="AJ23" s="2"/>
    </row>
    <row r="24" spans="3:36">
      <c r="C24">
        <v>2</v>
      </c>
      <c r="D24">
        <v>1.5</v>
      </c>
      <c r="E24">
        <v>1.2</v>
      </c>
      <c r="F24">
        <f t="shared" ref="F24:F28" si="6">AVERAGE(D24:E24)</f>
        <v>1.35</v>
      </c>
      <c r="G24" s="2">
        <f>3.14*0.675^2</f>
        <v>1.4306625000000002</v>
      </c>
      <c r="H24">
        <v>1.4</v>
      </c>
      <c r="I24">
        <v>1.3</v>
      </c>
      <c r="J24">
        <f t="shared" ref="J24:J28" si="7">AVERAGE(H24:I24)</f>
        <v>1.35</v>
      </c>
      <c r="K24" s="2">
        <f>3.14*0.675^2</f>
        <v>1.4306625000000002</v>
      </c>
      <c r="L24">
        <v>1.2</v>
      </c>
      <c r="M24">
        <v>1.1000000000000001</v>
      </c>
      <c r="N24">
        <f t="shared" ref="N24:N28" si="8">AVERAGE(L24:M24)</f>
        <v>1.1499999999999999</v>
      </c>
      <c r="O24" s="2">
        <f>3.14*0.575^2</f>
        <v>1.0381624999999999</v>
      </c>
      <c r="P24" s="2">
        <v>27.2727</v>
      </c>
      <c r="Q24">
        <v>1</v>
      </c>
      <c r="R24">
        <v>0.9</v>
      </c>
      <c r="S24">
        <f t="shared" ref="S24:S28" si="9">AVERAGE(Q24:R24)</f>
        <v>0.95</v>
      </c>
      <c r="T24" s="2">
        <f>3.14*0.475^2</f>
        <v>0.7084625</v>
      </c>
      <c r="U24" s="2">
        <v>50.349649999999997</v>
      </c>
      <c r="V24">
        <v>0.6</v>
      </c>
      <c r="W24">
        <v>0.5</v>
      </c>
      <c r="X24">
        <f t="shared" ref="X24:X28" si="10">AVERAGE(V24:W24)</f>
        <v>0.55000000000000004</v>
      </c>
      <c r="Y24" s="2">
        <f>3.14*0.275^2</f>
        <v>0.23746250000000005</v>
      </c>
      <c r="Z24">
        <v>83.22</v>
      </c>
      <c r="AA24">
        <v>0.5</v>
      </c>
      <c r="AB24">
        <v>0.5</v>
      </c>
      <c r="AC24">
        <f t="shared" ref="AC24:AC27" si="11">AVERAGE(AA24:AB24)</f>
        <v>0.5</v>
      </c>
      <c r="AD24" s="2">
        <f>3.14*0.25^2</f>
        <v>0.19625000000000001</v>
      </c>
      <c r="AE24" s="2">
        <f>(G24-AD24)/G24*100</f>
        <v>86.282578875171467</v>
      </c>
      <c r="AJ24" s="2"/>
    </row>
    <row r="25" spans="3:36">
      <c r="C25">
        <v>3</v>
      </c>
      <c r="D25">
        <v>1.4</v>
      </c>
      <c r="E25">
        <v>1.4</v>
      </c>
      <c r="F25">
        <f t="shared" si="6"/>
        <v>1.4</v>
      </c>
      <c r="G25" s="2">
        <f>3.14*0.7^2</f>
        <v>1.5386</v>
      </c>
      <c r="H25">
        <v>1.3</v>
      </c>
      <c r="I25">
        <v>1.1000000000000001</v>
      </c>
      <c r="J25">
        <f t="shared" si="7"/>
        <v>1.2000000000000002</v>
      </c>
      <c r="K25" s="2">
        <f>3.14*0.6^2</f>
        <v>1.1304000000000001</v>
      </c>
      <c r="L25">
        <v>1.2</v>
      </c>
      <c r="M25">
        <v>1.1000000000000001</v>
      </c>
      <c r="N25">
        <f t="shared" si="8"/>
        <v>1.1499999999999999</v>
      </c>
      <c r="O25" s="2">
        <f>3.14*0.575^2</f>
        <v>1.0381624999999999</v>
      </c>
      <c r="P25" s="2">
        <v>30.56</v>
      </c>
      <c r="S25">
        <v>1.03</v>
      </c>
      <c r="T25" s="2">
        <f>(S25/2)*(S25/2)*3.14</f>
        <v>0.83280650000000001</v>
      </c>
      <c r="U25">
        <v>46.1</v>
      </c>
      <c r="X25">
        <v>0.81</v>
      </c>
      <c r="Y25" s="2">
        <f>(X25/2)*(X25/2)*3.14</f>
        <v>0.51503850000000007</v>
      </c>
      <c r="Z25">
        <v>66.23</v>
      </c>
      <c r="AD25" s="2">
        <v>0.38</v>
      </c>
      <c r="AE25" s="2">
        <f>(G25-AD25)/G25*100</f>
        <v>75.302222799947998</v>
      </c>
    </row>
    <row r="26" spans="3:36">
      <c r="C26">
        <v>4</v>
      </c>
      <c r="D26">
        <v>1.3</v>
      </c>
      <c r="E26">
        <v>1</v>
      </c>
      <c r="F26">
        <f t="shared" si="6"/>
        <v>1.1499999999999999</v>
      </c>
      <c r="G26" s="2">
        <f>3.14*0.575^2</f>
        <v>1.0381624999999999</v>
      </c>
      <c r="H26">
        <v>1.3</v>
      </c>
      <c r="I26">
        <v>1</v>
      </c>
      <c r="J26">
        <f t="shared" si="7"/>
        <v>1.1499999999999999</v>
      </c>
      <c r="K26" s="2">
        <f>3.14*0.575^2</f>
        <v>1.0381624999999999</v>
      </c>
      <c r="L26">
        <v>1</v>
      </c>
      <c r="M26">
        <v>0.9</v>
      </c>
      <c r="N26">
        <f t="shared" si="8"/>
        <v>0.95</v>
      </c>
      <c r="O26" s="2">
        <f>3.14*0.475^2</f>
        <v>0.7084625</v>
      </c>
      <c r="P26" s="2">
        <v>31.730699999999999</v>
      </c>
      <c r="Q26">
        <v>0.9</v>
      </c>
      <c r="R26">
        <v>0.8</v>
      </c>
      <c r="S26">
        <f t="shared" si="9"/>
        <v>0.85000000000000009</v>
      </c>
      <c r="T26" s="2">
        <f>3.14*0.425^2</f>
        <v>0.56716250000000001</v>
      </c>
      <c r="U26" s="2">
        <v>45.192300000000003</v>
      </c>
      <c r="V26">
        <v>0.4</v>
      </c>
      <c r="W26">
        <v>0.3</v>
      </c>
      <c r="X26">
        <f t="shared" si="10"/>
        <v>0.35</v>
      </c>
      <c r="Y26" s="2">
        <f>3.14*0.175^2</f>
        <v>9.6162499999999998E-2</v>
      </c>
      <c r="Z26">
        <v>90.38</v>
      </c>
      <c r="AA26">
        <v>0.1</v>
      </c>
      <c r="AB26">
        <v>0.57999999999999996</v>
      </c>
      <c r="AC26">
        <v>0.37</v>
      </c>
      <c r="AD26" s="2">
        <v>0.21460000000000001</v>
      </c>
      <c r="AE26" s="11">
        <f>(G26-AD26)/G26*100</f>
        <v>79.328862292752817</v>
      </c>
      <c r="AJ26" s="2"/>
    </row>
    <row r="27" spans="3:36">
      <c r="C27">
        <v>5</v>
      </c>
      <c r="D27">
        <v>1.6</v>
      </c>
      <c r="E27">
        <v>1.3</v>
      </c>
      <c r="F27">
        <f t="shared" si="6"/>
        <v>1.4500000000000002</v>
      </c>
      <c r="G27" s="2">
        <f>3.14*0.725^2</f>
        <v>1.6504625000000002</v>
      </c>
      <c r="H27">
        <v>1.3</v>
      </c>
      <c r="I27">
        <v>1.1000000000000001</v>
      </c>
      <c r="J27">
        <f t="shared" si="7"/>
        <v>1.2000000000000002</v>
      </c>
      <c r="K27" s="2">
        <f>3.14*0.6^2</f>
        <v>1.1304000000000001</v>
      </c>
      <c r="L27">
        <v>1.2</v>
      </c>
      <c r="M27">
        <v>1.1000000000000001</v>
      </c>
      <c r="N27">
        <f t="shared" si="8"/>
        <v>1.1499999999999999</v>
      </c>
      <c r="O27" s="2">
        <f>3.14*0.575^2</f>
        <v>1.0381624999999999</v>
      </c>
      <c r="P27" s="2">
        <v>36.9696</v>
      </c>
      <c r="Q27">
        <v>1.2</v>
      </c>
      <c r="R27">
        <v>1</v>
      </c>
      <c r="S27">
        <f t="shared" si="9"/>
        <v>1.1000000000000001</v>
      </c>
      <c r="T27" s="2">
        <f>3.14*0.55^2</f>
        <v>0.94985000000000019</v>
      </c>
      <c r="U27" s="2">
        <v>42.423999999999999</v>
      </c>
      <c r="V27">
        <v>1.2</v>
      </c>
      <c r="W27">
        <v>1</v>
      </c>
      <c r="X27">
        <f t="shared" si="10"/>
        <v>1.1000000000000001</v>
      </c>
      <c r="Y27" s="2">
        <f>3.14*0.5^2</f>
        <v>0.78500000000000003</v>
      </c>
      <c r="Z27">
        <v>52.12</v>
      </c>
      <c r="AA27">
        <v>0.9</v>
      </c>
      <c r="AB27">
        <v>0.9</v>
      </c>
      <c r="AC27">
        <f t="shared" si="11"/>
        <v>0.9</v>
      </c>
      <c r="AD27" s="2">
        <f>3.14*0.45^2</f>
        <v>0.63585000000000003</v>
      </c>
      <c r="AE27" s="2">
        <f>(G27-AD27)/G27*100</f>
        <v>61.47443519619501</v>
      </c>
    </row>
    <row r="28" spans="3:36">
      <c r="C28">
        <v>6</v>
      </c>
      <c r="D28">
        <v>1.9</v>
      </c>
      <c r="E28">
        <v>1.2</v>
      </c>
      <c r="F28">
        <f t="shared" si="6"/>
        <v>1.5499999999999998</v>
      </c>
      <c r="G28" s="2">
        <f>3.14*0.775^2</f>
        <v>1.8859625000000002</v>
      </c>
      <c r="H28">
        <v>1.7</v>
      </c>
      <c r="I28">
        <v>1.4</v>
      </c>
      <c r="J28">
        <f t="shared" si="7"/>
        <v>1.5499999999999998</v>
      </c>
      <c r="K28" s="2">
        <f>3.14*0.77^2</f>
        <v>1.8617060000000001</v>
      </c>
      <c r="L28">
        <v>1.5</v>
      </c>
      <c r="M28">
        <v>1.2</v>
      </c>
      <c r="N28">
        <f t="shared" si="8"/>
        <v>1.35</v>
      </c>
      <c r="O28" s="2">
        <f>3.14*0.675^2</f>
        <v>1.4306625000000002</v>
      </c>
      <c r="P28" s="2">
        <v>24.3386</v>
      </c>
      <c r="Q28">
        <v>1.4</v>
      </c>
      <c r="R28">
        <v>1.1000000000000001</v>
      </c>
      <c r="S28">
        <f t="shared" si="9"/>
        <v>1.25</v>
      </c>
      <c r="T28" s="2">
        <f>3.14*0.65^2</f>
        <v>1.3266500000000001</v>
      </c>
      <c r="U28" s="2">
        <v>29.6296</v>
      </c>
      <c r="V28">
        <v>1.4</v>
      </c>
      <c r="W28">
        <v>1</v>
      </c>
      <c r="X28">
        <f t="shared" si="10"/>
        <v>1.2</v>
      </c>
      <c r="Y28" s="2">
        <f>3.14*0.475^2</f>
        <v>0.7084625</v>
      </c>
      <c r="Z28">
        <v>62.433</v>
      </c>
      <c r="AA28">
        <v>1.2</v>
      </c>
      <c r="AB28">
        <v>0.8</v>
      </c>
      <c r="AC28">
        <v>0.9</v>
      </c>
      <c r="AD28" s="2">
        <f>3.14*0.45^2</f>
        <v>0.63585000000000003</v>
      </c>
      <c r="AE28" s="2">
        <f>(G28-AD28)/G28*100</f>
        <v>66.285119667013532</v>
      </c>
    </row>
    <row r="29" spans="3:36">
      <c r="C29" s="3" t="s">
        <v>17</v>
      </c>
      <c r="D29" s="3"/>
      <c r="E29" s="3"/>
      <c r="F29" s="4">
        <f>AVERAGE(F23:F28)</f>
        <v>1.3833333333333335</v>
      </c>
      <c r="G29" s="4">
        <f>AVERAGE(G23:G28)</f>
        <v>1.5137416666666665</v>
      </c>
      <c r="H29" s="3"/>
      <c r="I29" s="3"/>
      <c r="J29" s="4">
        <f>AVERAGE(J23:J28)</f>
        <v>1.2750000000000001</v>
      </c>
      <c r="K29" s="4">
        <f>AVERAGE(K23:K28)</f>
        <v>1.2869551666666668</v>
      </c>
      <c r="L29" s="3"/>
      <c r="M29" s="3"/>
      <c r="N29" s="4">
        <f>AVERAGE(N23:N28)</f>
        <v>1.1416666666666666</v>
      </c>
      <c r="O29" s="4">
        <f>AVERAGE(O23:O28)</f>
        <v>1.0486291666666665</v>
      </c>
      <c r="P29" s="4">
        <f>AVERAGE(P23:P28)</f>
        <v>30.556433333333331</v>
      </c>
      <c r="Q29" s="3"/>
      <c r="R29" s="3"/>
      <c r="S29" s="4">
        <f>AVERAGE(S23:S28)</f>
        <v>1.0216666666666667</v>
      </c>
      <c r="T29" s="4">
        <f>AVERAGE(T23:T28)</f>
        <v>0.84889900000000018</v>
      </c>
      <c r="U29" s="4">
        <f>AVERAGE(U23:U28)</f>
        <v>44.598608333333338</v>
      </c>
      <c r="V29" s="3"/>
      <c r="W29" s="3"/>
      <c r="X29" s="4">
        <f>AVERAGE(X23:X28)</f>
        <v>0.77666666666666673</v>
      </c>
      <c r="Y29" s="4">
        <f>AVERAGE(Y23:Y28)</f>
        <v>0.44563141666666667</v>
      </c>
      <c r="Z29" s="4">
        <f>AVERAGE(Z23:Z28)</f>
        <v>72.159000000000006</v>
      </c>
      <c r="AA29" s="3"/>
      <c r="AB29" s="3"/>
      <c r="AC29" s="4">
        <f>AVERAGE(AC23:AC28)</f>
        <v>0.63400000000000001</v>
      </c>
      <c r="AD29" s="4">
        <f>AVERAGE(AD23:AD28)</f>
        <v>0.37646666666666667</v>
      </c>
      <c r="AE29" s="4">
        <f>AVERAGE(AE23:AE28)</f>
        <v>75.986352798377411</v>
      </c>
      <c r="AJ29" s="2"/>
    </row>
    <row r="30" spans="3:36">
      <c r="F30" s="5"/>
      <c r="G30" s="5"/>
      <c r="J30" s="5"/>
      <c r="K30" s="5"/>
      <c r="N30" s="5"/>
      <c r="O30" s="5"/>
      <c r="P30" s="5"/>
      <c r="S30" s="5"/>
      <c r="T30" s="5"/>
      <c r="U30" s="5"/>
      <c r="X30" s="5"/>
      <c r="Y30" s="5"/>
      <c r="Z30" s="5"/>
      <c r="AC30" s="5"/>
      <c r="AD30" s="5"/>
      <c r="AE30" s="5"/>
      <c r="AJ30" s="2"/>
    </row>
    <row r="31" spans="3:36">
      <c r="F31" s="2"/>
      <c r="G31" s="2"/>
      <c r="J31" s="2"/>
      <c r="K31" s="2"/>
      <c r="N31" s="2"/>
      <c r="O31" s="2"/>
      <c r="P31" s="2"/>
      <c r="S31" s="2"/>
      <c r="T31" s="2"/>
      <c r="U31" s="2"/>
      <c r="X31" s="2"/>
      <c r="Y31" s="2"/>
      <c r="Z31" s="2"/>
      <c r="AC31" s="2"/>
      <c r="AD31" s="2"/>
      <c r="AE31" s="2"/>
    </row>
    <row r="32" spans="3:36">
      <c r="C32" t="s">
        <v>1</v>
      </c>
      <c r="D32">
        <v>200</v>
      </c>
      <c r="AJ32" s="2"/>
    </row>
    <row r="33" spans="3:38">
      <c r="C33" s="1" t="s">
        <v>2</v>
      </c>
      <c r="D33" s="13" t="s">
        <v>19</v>
      </c>
      <c r="E33" s="13"/>
      <c r="F33" s="13"/>
      <c r="G33" s="13"/>
      <c r="H33" s="14" t="s">
        <v>3</v>
      </c>
      <c r="I33" s="14"/>
      <c r="J33" s="14"/>
      <c r="K33" s="14"/>
      <c r="L33" s="14" t="s">
        <v>4</v>
      </c>
      <c r="M33" s="14"/>
      <c r="N33" s="14"/>
      <c r="O33" s="14"/>
      <c r="P33" s="9"/>
      <c r="Q33" s="13" t="s">
        <v>5</v>
      </c>
      <c r="R33" s="13"/>
      <c r="S33" s="13"/>
      <c r="T33" s="13"/>
      <c r="U33" s="10"/>
      <c r="V33" s="14" t="s">
        <v>6</v>
      </c>
      <c r="W33" s="14"/>
      <c r="X33" s="14"/>
      <c r="Y33" s="14"/>
      <c r="Z33" s="7"/>
      <c r="AA33" s="13" t="s">
        <v>7</v>
      </c>
      <c r="AB33" s="13"/>
      <c r="AC33" s="13"/>
      <c r="AD33" s="13"/>
      <c r="AE33" s="13"/>
      <c r="AJ33" s="2"/>
    </row>
    <row r="34" spans="3:38">
      <c r="C34" t="s">
        <v>8</v>
      </c>
      <c r="D34" t="s">
        <v>9</v>
      </c>
      <c r="E34" t="s">
        <v>10</v>
      </c>
      <c r="F34" t="s">
        <v>13</v>
      </c>
      <c r="G34" t="s">
        <v>11</v>
      </c>
      <c r="H34" t="s">
        <v>9</v>
      </c>
      <c r="I34" t="s">
        <v>10</v>
      </c>
      <c r="J34" t="s">
        <v>13</v>
      </c>
      <c r="K34" t="s">
        <v>11</v>
      </c>
      <c r="L34" t="s">
        <v>9</v>
      </c>
      <c r="M34" t="s">
        <v>10</v>
      </c>
      <c r="N34" t="s">
        <v>13</v>
      </c>
      <c r="O34" t="s">
        <v>11</v>
      </c>
      <c r="Q34" t="s">
        <v>9</v>
      </c>
      <c r="R34" t="s">
        <v>10</v>
      </c>
      <c r="S34" t="s">
        <v>13</v>
      </c>
      <c r="T34" t="s">
        <v>11</v>
      </c>
      <c r="U34" t="s">
        <v>12</v>
      </c>
      <c r="V34" t="s">
        <v>9</v>
      </c>
      <c r="W34" t="s">
        <v>10</v>
      </c>
      <c r="X34" t="s">
        <v>13</v>
      </c>
      <c r="Y34" t="s">
        <v>11</v>
      </c>
      <c r="Z34" t="s">
        <v>12</v>
      </c>
      <c r="AA34" t="s">
        <v>9</v>
      </c>
      <c r="AB34" t="s">
        <v>10</v>
      </c>
      <c r="AC34" t="s">
        <v>13</v>
      </c>
      <c r="AD34" t="s">
        <v>11</v>
      </c>
      <c r="AE34" t="s">
        <v>12</v>
      </c>
    </row>
    <row r="35" spans="3:38">
      <c r="C35">
        <v>1</v>
      </c>
      <c r="D35">
        <v>1.5</v>
      </c>
      <c r="E35">
        <v>1.3</v>
      </c>
      <c r="F35">
        <f>AVERAGE(D35:E35)</f>
        <v>1.4</v>
      </c>
      <c r="G35" s="2">
        <f>3.14*0.7^2</f>
        <v>1.5386</v>
      </c>
      <c r="H35" s="2">
        <v>1.3</v>
      </c>
      <c r="I35" s="2">
        <v>1.1000000000000001</v>
      </c>
      <c r="J35">
        <f>AVERAGE(H35:I35)</f>
        <v>1.2000000000000002</v>
      </c>
      <c r="K35" s="2">
        <f>3.14*0.6^2</f>
        <v>1.1304000000000001</v>
      </c>
      <c r="L35" s="2">
        <v>1.3</v>
      </c>
      <c r="M35" s="2">
        <v>1</v>
      </c>
      <c r="N35">
        <f>AVERAGE(L35:M35)</f>
        <v>1.1499999999999999</v>
      </c>
      <c r="O35" s="2">
        <f>3.14*0.55^2</f>
        <v>0.94985000000000019</v>
      </c>
      <c r="P35" s="2">
        <v>38.311599999999999</v>
      </c>
      <c r="Q35" s="2">
        <v>1.2</v>
      </c>
      <c r="R35" s="2">
        <v>1</v>
      </c>
      <c r="S35" s="2">
        <f>AVERAGE(Q35:R35)</f>
        <v>1.1000000000000001</v>
      </c>
      <c r="T35" s="2">
        <f>3.14*0.55^2</f>
        <v>0.94985000000000019</v>
      </c>
      <c r="U35" s="2">
        <v>38.311</v>
      </c>
      <c r="V35" s="2">
        <v>1.2</v>
      </c>
      <c r="W35" s="2">
        <v>1</v>
      </c>
      <c r="X35">
        <f>AVERAGE(V35:W35)</f>
        <v>1.1000000000000001</v>
      </c>
      <c r="Y35" s="2">
        <f>3.14*0.5^2</f>
        <v>0.78500000000000003</v>
      </c>
      <c r="Z35">
        <v>48.7</v>
      </c>
      <c r="AA35">
        <v>0.64</v>
      </c>
      <c r="AB35">
        <v>0.5</v>
      </c>
      <c r="AC35">
        <f>AVERAGE(AA35:AB35)</f>
        <v>0.57000000000000006</v>
      </c>
      <c r="AD35" s="2">
        <v>0.32</v>
      </c>
      <c r="AE35" s="11">
        <f>(G35-AD35)/G35*100</f>
        <v>79.201871831535158</v>
      </c>
      <c r="AJ35" s="2"/>
    </row>
    <row r="36" spans="3:38">
      <c r="C36">
        <v>2</v>
      </c>
      <c r="D36">
        <v>1.6</v>
      </c>
      <c r="E36">
        <v>1.1000000000000001</v>
      </c>
      <c r="F36">
        <f t="shared" ref="F36:F40" si="12">AVERAGE(D36:E36)</f>
        <v>1.35</v>
      </c>
      <c r="G36" s="2">
        <f>3.14*0.675^2</f>
        <v>1.4306625000000002</v>
      </c>
      <c r="H36">
        <v>1.5</v>
      </c>
      <c r="I36">
        <v>1.1000000000000001</v>
      </c>
      <c r="J36">
        <f t="shared" ref="J36:J40" si="13">AVERAGE(H36:I36)</f>
        <v>1.3</v>
      </c>
      <c r="K36" s="2">
        <f>3.14*0.5^2</f>
        <v>0.78500000000000003</v>
      </c>
      <c r="L36">
        <v>1.3</v>
      </c>
      <c r="M36">
        <v>1.1000000000000001</v>
      </c>
      <c r="N36">
        <f t="shared" ref="N36:N40" si="14">AVERAGE(L36:M36)</f>
        <v>1.2000000000000002</v>
      </c>
      <c r="O36" s="2">
        <f>3.14*0.6^2</f>
        <v>1.1304000000000001</v>
      </c>
      <c r="P36" s="2">
        <v>20.978999999999999</v>
      </c>
      <c r="Q36">
        <v>1</v>
      </c>
      <c r="R36">
        <v>1</v>
      </c>
      <c r="S36" s="2">
        <f t="shared" ref="S36:S40" si="15">AVERAGE(Q36:R36)</f>
        <v>1</v>
      </c>
      <c r="T36" s="2">
        <f>3.14*0.5^2</f>
        <v>0.78500000000000003</v>
      </c>
      <c r="U36" s="2">
        <v>44.755200000000002</v>
      </c>
      <c r="V36">
        <v>0.5</v>
      </c>
      <c r="W36">
        <v>0.5</v>
      </c>
      <c r="X36">
        <f t="shared" ref="X36:X40" si="16">AVERAGE(V36:W36)</f>
        <v>0.5</v>
      </c>
      <c r="Y36" s="2">
        <f>3.14*0.25^2</f>
        <v>0.19625000000000001</v>
      </c>
      <c r="Z36">
        <v>86.013000000000005</v>
      </c>
      <c r="AA36">
        <v>0.3</v>
      </c>
      <c r="AB36">
        <v>0.3</v>
      </c>
      <c r="AC36">
        <f t="shared" ref="AC36:AC40" si="17">AVERAGE(AA36:AB36)</f>
        <v>0.3</v>
      </c>
      <c r="AD36" s="2">
        <f>3.14*0.15^2</f>
        <v>7.0650000000000004E-2</v>
      </c>
      <c r="AE36" s="2">
        <f>(G36-AD36)/G36*100</f>
        <v>95.061728395061721</v>
      </c>
      <c r="AJ36" s="2"/>
    </row>
    <row r="37" spans="3:38">
      <c r="C37">
        <v>3</v>
      </c>
      <c r="D37">
        <v>1.2</v>
      </c>
      <c r="E37">
        <v>1.1000000000000001</v>
      </c>
      <c r="F37">
        <f t="shared" si="12"/>
        <v>1.1499999999999999</v>
      </c>
      <c r="G37" s="2">
        <f>3.14*0.575^2</f>
        <v>1.0381624999999999</v>
      </c>
      <c r="H37">
        <v>1.1000000000000001</v>
      </c>
      <c r="I37">
        <v>0.9</v>
      </c>
      <c r="J37">
        <f t="shared" si="13"/>
        <v>1</v>
      </c>
      <c r="K37" s="2">
        <f>3.14*0.5^2</f>
        <v>0.78500000000000003</v>
      </c>
      <c r="L37">
        <v>1.1000000000000001</v>
      </c>
      <c r="M37">
        <v>0.9</v>
      </c>
      <c r="N37">
        <f t="shared" si="14"/>
        <v>1</v>
      </c>
      <c r="O37" s="2">
        <f>3.14*0.5^2</f>
        <v>0.78500000000000003</v>
      </c>
      <c r="P37" s="2">
        <v>24.038399999999999</v>
      </c>
      <c r="Q37">
        <v>1</v>
      </c>
      <c r="R37">
        <v>0.8</v>
      </c>
      <c r="S37" s="2">
        <f t="shared" si="15"/>
        <v>0.9</v>
      </c>
      <c r="T37" s="2">
        <f>3.14*0.45^2</f>
        <v>0.63585000000000003</v>
      </c>
      <c r="U37" s="2">
        <v>38.460999999999999</v>
      </c>
      <c r="V37">
        <v>1</v>
      </c>
      <c r="W37">
        <v>0.8</v>
      </c>
      <c r="X37">
        <f t="shared" si="16"/>
        <v>0.9</v>
      </c>
      <c r="Y37" s="2">
        <f>3.14*0.45^2</f>
        <v>0.63585000000000003</v>
      </c>
      <c r="Z37" s="2">
        <v>38.460999999999999</v>
      </c>
      <c r="AA37">
        <v>0.8</v>
      </c>
      <c r="AB37">
        <v>0.6</v>
      </c>
      <c r="AC37">
        <f t="shared" si="17"/>
        <v>0.7</v>
      </c>
      <c r="AD37" s="2">
        <f>3.14*0.35^2</f>
        <v>0.38464999999999999</v>
      </c>
      <c r="AE37" s="2">
        <f>(G37-AD37)/G37*100</f>
        <v>62.948960302457465</v>
      </c>
    </row>
    <row r="38" spans="3:38">
      <c r="C38">
        <v>4</v>
      </c>
      <c r="D38">
        <v>1.8</v>
      </c>
      <c r="E38">
        <v>1.3</v>
      </c>
      <c r="F38">
        <f t="shared" si="12"/>
        <v>1.55</v>
      </c>
      <c r="G38" s="2">
        <f>3.14*0.775^2</f>
        <v>1.8859625000000002</v>
      </c>
      <c r="H38">
        <v>1.5</v>
      </c>
      <c r="I38">
        <v>1.2</v>
      </c>
      <c r="J38">
        <f t="shared" si="13"/>
        <v>1.35</v>
      </c>
      <c r="K38" s="2">
        <f>3.14*0.675^2</f>
        <v>1.4306625000000002</v>
      </c>
      <c r="L38">
        <v>1.4</v>
      </c>
      <c r="M38">
        <v>1.1000000000000001</v>
      </c>
      <c r="N38">
        <f t="shared" si="14"/>
        <v>1.25</v>
      </c>
      <c r="O38" s="2">
        <f>3.14*0.625^2</f>
        <v>1.2265625</v>
      </c>
      <c r="P38" s="2">
        <v>34.9206</v>
      </c>
      <c r="Q38">
        <v>1.3</v>
      </c>
      <c r="R38">
        <v>1.1000000000000001</v>
      </c>
      <c r="S38" s="2">
        <f t="shared" si="15"/>
        <v>1.2000000000000002</v>
      </c>
      <c r="T38" s="2">
        <f>3.14*0.6^2</f>
        <v>1.1304000000000001</v>
      </c>
      <c r="U38" s="2">
        <v>40.210999999999999</v>
      </c>
      <c r="V38">
        <v>0.6</v>
      </c>
      <c r="W38">
        <v>0.5</v>
      </c>
      <c r="X38">
        <f t="shared" si="16"/>
        <v>0.55000000000000004</v>
      </c>
      <c r="Y38" s="2">
        <f>3.14*0.275^2</f>
        <v>0.23746250000000005</v>
      </c>
      <c r="Z38">
        <v>87.3</v>
      </c>
      <c r="AA38">
        <v>0.5</v>
      </c>
      <c r="AB38">
        <v>0.4</v>
      </c>
      <c r="AC38">
        <f t="shared" si="17"/>
        <v>0.45</v>
      </c>
      <c r="AD38" s="2">
        <f>3.14*0.225^2</f>
        <v>0.15896250000000001</v>
      </c>
      <c r="AE38" s="2">
        <f>(G38-AD38)/G38*100</f>
        <v>91.571279916753383</v>
      </c>
      <c r="AJ38" s="2"/>
    </row>
    <row r="39" spans="3:38">
      <c r="C39">
        <v>5</v>
      </c>
      <c r="D39">
        <v>1.5</v>
      </c>
      <c r="E39">
        <v>1.3</v>
      </c>
      <c r="F39">
        <f t="shared" si="12"/>
        <v>1.4</v>
      </c>
      <c r="G39" s="2">
        <f>3.14*0.7^2</f>
        <v>1.5386</v>
      </c>
      <c r="H39">
        <v>1.4</v>
      </c>
      <c r="I39">
        <v>1.1000000000000001</v>
      </c>
      <c r="J39">
        <f t="shared" si="13"/>
        <v>1.25</v>
      </c>
      <c r="K39" s="2">
        <f>3.14*0.6^2</f>
        <v>1.1304000000000001</v>
      </c>
      <c r="L39">
        <v>1.4</v>
      </c>
      <c r="M39">
        <v>1.2</v>
      </c>
      <c r="N39">
        <f t="shared" si="14"/>
        <v>1.2999999999999998</v>
      </c>
      <c r="O39" s="2">
        <f>3.14*0.65^2</f>
        <v>1.3266500000000001</v>
      </c>
      <c r="P39" s="2">
        <v>13.635999999999999</v>
      </c>
      <c r="Q39">
        <v>1.3</v>
      </c>
      <c r="R39">
        <v>1</v>
      </c>
      <c r="S39" s="2">
        <f t="shared" si="15"/>
        <v>1.1499999999999999</v>
      </c>
      <c r="T39" s="2">
        <f>3.14*0.575^2</f>
        <v>1.0381624999999999</v>
      </c>
      <c r="U39" s="2">
        <v>32.466999999999999</v>
      </c>
      <c r="V39">
        <v>0.7</v>
      </c>
      <c r="W39">
        <v>0.7</v>
      </c>
      <c r="X39">
        <f t="shared" si="16"/>
        <v>0.7</v>
      </c>
      <c r="Y39" s="2">
        <f>3.14*0.35^2</f>
        <v>0.38464999999999999</v>
      </c>
      <c r="Z39">
        <v>75.319999999999993</v>
      </c>
      <c r="AA39">
        <v>0.4</v>
      </c>
      <c r="AB39">
        <v>0.3</v>
      </c>
      <c r="AC39">
        <f t="shared" si="17"/>
        <v>0.35</v>
      </c>
      <c r="AD39" s="2">
        <f>3.14*0.175^2</f>
        <v>9.6162499999999998E-2</v>
      </c>
      <c r="AE39" s="2">
        <f>(G39-AD39)/G39*100</f>
        <v>93.75</v>
      </c>
      <c r="AJ39" s="2"/>
    </row>
    <row r="40" spans="3:38">
      <c r="C40">
        <v>6</v>
      </c>
      <c r="D40">
        <v>1.8</v>
      </c>
      <c r="E40">
        <v>1.1000000000000001</v>
      </c>
      <c r="F40">
        <f t="shared" si="12"/>
        <v>1.4500000000000002</v>
      </c>
      <c r="G40" s="2">
        <f>3.14*0.725^2</f>
        <v>1.6504625000000002</v>
      </c>
      <c r="H40">
        <v>1.4</v>
      </c>
      <c r="I40">
        <v>1.4</v>
      </c>
      <c r="J40">
        <f t="shared" si="13"/>
        <v>1.4</v>
      </c>
      <c r="K40" s="2">
        <f>3.14*0.7^2</f>
        <v>1.5386</v>
      </c>
      <c r="L40">
        <v>1.2</v>
      </c>
      <c r="M40">
        <v>1.1000000000000001</v>
      </c>
      <c r="N40">
        <f t="shared" si="14"/>
        <v>1.1499999999999999</v>
      </c>
      <c r="O40" s="2">
        <f>3.14*0.575^2</f>
        <v>1.0381624999999999</v>
      </c>
      <c r="P40" s="2">
        <v>36.9696</v>
      </c>
      <c r="Q40">
        <v>1.4</v>
      </c>
      <c r="R40">
        <v>1.2</v>
      </c>
      <c r="S40" s="2">
        <f t="shared" si="15"/>
        <v>1.2999999999999998</v>
      </c>
      <c r="T40" s="2">
        <f>3.14*0.5^2</f>
        <v>0.78500000000000003</v>
      </c>
      <c r="U40" s="2">
        <v>52.121000000000002</v>
      </c>
      <c r="V40">
        <v>1.4</v>
      </c>
      <c r="W40">
        <v>1</v>
      </c>
      <c r="X40">
        <f t="shared" si="16"/>
        <v>1.2</v>
      </c>
      <c r="Y40" s="2">
        <v>0.71</v>
      </c>
      <c r="Z40">
        <v>56.97</v>
      </c>
      <c r="AA40">
        <v>0.9</v>
      </c>
      <c r="AB40">
        <v>0.6</v>
      </c>
      <c r="AC40">
        <f t="shared" si="17"/>
        <v>0.75</v>
      </c>
      <c r="AD40" s="2">
        <f>3.14*0.375^2</f>
        <v>0.44156250000000002</v>
      </c>
      <c r="AE40" s="2">
        <f>(G40-AD40)/G40*100</f>
        <v>73.246135552913188</v>
      </c>
    </row>
    <row r="41" spans="3:38">
      <c r="C41" s="3" t="s">
        <v>17</v>
      </c>
      <c r="D41" s="3"/>
      <c r="E41" s="3"/>
      <c r="F41" s="4">
        <f>AVERAGE(F35:F40)</f>
        <v>1.3833333333333335</v>
      </c>
      <c r="G41" s="4">
        <f>AVERAGE(G35:G40)</f>
        <v>1.5137416666666665</v>
      </c>
      <c r="H41" s="3"/>
      <c r="I41" s="3"/>
      <c r="J41" s="4">
        <f>AVERAGE(J35:J40)</f>
        <v>1.25</v>
      </c>
      <c r="K41" s="4">
        <f>AVERAGE(K35:K40)</f>
        <v>1.1333437500000001</v>
      </c>
      <c r="L41" s="3"/>
      <c r="M41" s="3"/>
      <c r="N41" s="4">
        <f>AVERAGE(N35:N40)</f>
        <v>1.1749999999999998</v>
      </c>
      <c r="O41" s="4">
        <f>AVERAGE(O35:O40)</f>
        <v>1.0761041666666669</v>
      </c>
      <c r="P41" s="4">
        <f>AVERAGE(P35:P40)</f>
        <v>28.142533333333329</v>
      </c>
      <c r="Q41" s="3"/>
      <c r="R41" s="3"/>
      <c r="S41" s="3"/>
      <c r="T41" s="4">
        <f>AVERAGE(T35:T40)</f>
        <v>0.88737708333333332</v>
      </c>
      <c r="U41" s="4">
        <f>AVERAGE(U35:U40)</f>
        <v>41.054366666666667</v>
      </c>
      <c r="V41" s="3"/>
      <c r="W41" s="3"/>
      <c r="X41" s="4">
        <f>AVERAGE(X35:X40)</f>
        <v>0.82500000000000007</v>
      </c>
      <c r="Y41" s="4">
        <f>AVERAGE(Y35:Y40)</f>
        <v>0.49153541666666672</v>
      </c>
      <c r="Z41" s="4">
        <f>AVERAGE(Z35:Z40)</f>
        <v>65.460666666666668</v>
      </c>
      <c r="AA41" s="3"/>
      <c r="AB41" s="3"/>
      <c r="AC41" s="4">
        <f>AVERAGE(AC35:AC40)</f>
        <v>0.52</v>
      </c>
      <c r="AD41" s="4">
        <f>AVERAGE(AD35:AD40)</f>
        <v>0.24533125</v>
      </c>
      <c r="AE41" s="4">
        <f>AVERAGE(AE35:AE40)</f>
        <v>82.629995999786829</v>
      </c>
      <c r="AJ41" s="2"/>
    </row>
    <row r="42" spans="3:38">
      <c r="F42" s="5"/>
      <c r="G42" s="5"/>
      <c r="J42" s="5"/>
      <c r="K42" s="5"/>
      <c r="N42" s="5"/>
      <c r="O42" s="5"/>
      <c r="P42" s="5"/>
      <c r="T42" s="5"/>
      <c r="U42" s="5"/>
      <c r="X42" s="5"/>
      <c r="Y42" s="5"/>
      <c r="Z42" s="5"/>
      <c r="AC42" s="5"/>
      <c r="AD42" s="5"/>
      <c r="AE42" s="5"/>
      <c r="AJ42" s="2"/>
      <c r="AK42" s="2"/>
      <c r="AL42" s="2"/>
    </row>
    <row r="43" spans="3:38" ht="14.5" customHeight="1">
      <c r="F43" s="2"/>
      <c r="G43" s="2"/>
      <c r="J43" s="5"/>
      <c r="K43" s="5"/>
      <c r="N43" s="2"/>
      <c r="O43" s="2"/>
      <c r="P43" s="2"/>
      <c r="T43" s="2"/>
      <c r="U43" s="2"/>
      <c r="X43" s="2"/>
      <c r="Y43" s="2"/>
      <c r="Z43" s="2"/>
      <c r="AC43" s="2"/>
      <c r="AD43" s="2"/>
      <c r="AE43" s="2"/>
      <c r="AK43" s="2"/>
      <c r="AL43" s="2"/>
    </row>
    <row r="44" spans="3:38">
      <c r="C44" t="s">
        <v>1</v>
      </c>
      <c r="D44">
        <v>300</v>
      </c>
      <c r="AJ44" s="2"/>
    </row>
    <row r="45" spans="3:38">
      <c r="C45" s="1" t="s">
        <v>2</v>
      </c>
      <c r="D45" s="13" t="s">
        <v>19</v>
      </c>
      <c r="E45" s="13"/>
      <c r="F45" s="13"/>
      <c r="G45" s="13"/>
      <c r="H45" s="14" t="s">
        <v>3</v>
      </c>
      <c r="I45" s="14"/>
      <c r="J45" s="14"/>
      <c r="K45" s="14"/>
      <c r="L45" s="14" t="s">
        <v>4</v>
      </c>
      <c r="M45" s="14"/>
      <c r="N45" s="14"/>
      <c r="O45" s="14"/>
      <c r="P45" s="9"/>
      <c r="Q45" s="13" t="s">
        <v>5</v>
      </c>
      <c r="R45" s="13"/>
      <c r="S45" s="13"/>
      <c r="T45" s="13"/>
      <c r="U45" s="10"/>
      <c r="V45" s="14" t="s">
        <v>6</v>
      </c>
      <c r="W45" s="14"/>
      <c r="X45" s="14"/>
      <c r="Y45" s="14"/>
      <c r="Z45" s="7"/>
      <c r="AA45" s="13" t="s">
        <v>7</v>
      </c>
      <c r="AB45" s="13"/>
      <c r="AC45" s="13"/>
      <c r="AD45" s="13"/>
      <c r="AE45" s="13"/>
      <c r="AJ45" s="2"/>
    </row>
    <row r="46" spans="3:38">
      <c r="C46" t="s">
        <v>8</v>
      </c>
      <c r="D46" t="s">
        <v>9</v>
      </c>
      <c r="E46" t="s">
        <v>10</v>
      </c>
      <c r="F46" t="s">
        <v>13</v>
      </c>
      <c r="G46" t="s">
        <v>11</v>
      </c>
      <c r="H46" t="s">
        <v>9</v>
      </c>
      <c r="I46" t="s">
        <v>10</v>
      </c>
      <c r="J46" t="s">
        <v>13</v>
      </c>
      <c r="K46" t="s">
        <v>11</v>
      </c>
      <c r="L46" t="s">
        <v>9</v>
      </c>
      <c r="M46" t="s">
        <v>10</v>
      </c>
      <c r="N46" t="s">
        <v>13</v>
      </c>
      <c r="O46" t="s">
        <v>11</v>
      </c>
      <c r="P46" t="s">
        <v>12</v>
      </c>
      <c r="Q46" t="s">
        <v>9</v>
      </c>
      <c r="R46" t="s">
        <v>10</v>
      </c>
      <c r="S46" t="s">
        <v>13</v>
      </c>
      <c r="T46" t="s">
        <v>11</v>
      </c>
      <c r="U46" t="s">
        <v>12</v>
      </c>
      <c r="V46" t="s">
        <v>9</v>
      </c>
      <c r="W46" t="s">
        <v>10</v>
      </c>
      <c r="X46" t="s">
        <v>13</v>
      </c>
      <c r="Y46" t="s">
        <v>11</v>
      </c>
      <c r="Z46" t="s">
        <v>12</v>
      </c>
      <c r="AA46" t="s">
        <v>9</v>
      </c>
      <c r="AB46" t="s">
        <v>10</v>
      </c>
      <c r="AC46" t="s">
        <v>13</v>
      </c>
      <c r="AD46" t="s">
        <v>11</v>
      </c>
      <c r="AE46" t="s">
        <v>12</v>
      </c>
      <c r="AJ46" s="2"/>
    </row>
    <row r="47" spans="3:38">
      <c r="C47">
        <v>1</v>
      </c>
      <c r="D47">
        <v>2</v>
      </c>
      <c r="E47">
        <v>1.5</v>
      </c>
      <c r="F47">
        <f>AVERAGE(D47:E47)</f>
        <v>1.75</v>
      </c>
      <c r="G47" s="2">
        <f>3.14*0.875^2</f>
        <v>2.4040625000000002</v>
      </c>
      <c r="H47" s="2">
        <v>1.5</v>
      </c>
      <c r="I47" s="2">
        <v>1.2</v>
      </c>
      <c r="J47">
        <f>AVERAGE(H47:I47)</f>
        <v>1.35</v>
      </c>
      <c r="K47" s="2">
        <f>3.14*0.675^2</f>
        <v>1.4306625000000002</v>
      </c>
      <c r="L47" s="2">
        <v>1.5</v>
      </c>
      <c r="M47" s="2">
        <v>1.1000000000000001</v>
      </c>
      <c r="N47">
        <f>AVERAGE(L47:M47)</f>
        <v>1.3</v>
      </c>
      <c r="O47" s="2">
        <f>3.14*0.65^2</f>
        <v>1.3266500000000001</v>
      </c>
      <c r="P47" s="2">
        <v>44.583300000000001</v>
      </c>
      <c r="Q47" s="2">
        <v>1.4</v>
      </c>
      <c r="R47" s="2">
        <v>0.9</v>
      </c>
      <c r="S47">
        <f>AVERAGE(Q47:R47)</f>
        <v>1.1499999999999999</v>
      </c>
      <c r="T47" s="2">
        <f>3.14*0.575^2</f>
        <v>1.0381624999999999</v>
      </c>
      <c r="U47" s="2">
        <v>56.665999999999997</v>
      </c>
      <c r="V47" s="2">
        <v>1.2</v>
      </c>
      <c r="W47" s="2">
        <v>0.6</v>
      </c>
      <c r="X47">
        <f>AVERAGE(V47:W47)</f>
        <v>0.89999999999999991</v>
      </c>
      <c r="Y47" s="2">
        <f>3.14*0.5^2</f>
        <v>0.78500000000000003</v>
      </c>
      <c r="Z47">
        <v>67.08</v>
      </c>
      <c r="AA47">
        <v>0.8</v>
      </c>
      <c r="AB47">
        <v>0.4</v>
      </c>
      <c r="AC47">
        <f>AVERAGE(AA47:AB47)</f>
        <v>0.60000000000000009</v>
      </c>
      <c r="AD47" s="2">
        <f>3.14*0.3^2</f>
        <v>0.28260000000000002</v>
      </c>
      <c r="AE47" s="2">
        <f>(G47-AD47)/G47*100</f>
        <v>88.244897959183675</v>
      </c>
      <c r="AJ47" s="2"/>
    </row>
    <row r="48" spans="3:38">
      <c r="C48">
        <v>2</v>
      </c>
      <c r="D48">
        <v>1.5</v>
      </c>
      <c r="E48">
        <v>1</v>
      </c>
      <c r="F48">
        <f t="shared" ref="F48:F52" si="18">AVERAGE(D48:E48)</f>
        <v>1.25</v>
      </c>
      <c r="G48" s="2">
        <f>3.14*0.625^2</f>
        <v>1.2265625</v>
      </c>
      <c r="H48">
        <v>1.2</v>
      </c>
      <c r="I48">
        <v>0.9</v>
      </c>
      <c r="J48">
        <f t="shared" ref="J48:J52" si="19">AVERAGE(H48:I48)</f>
        <v>1.05</v>
      </c>
      <c r="K48" s="2">
        <f>3.14*0.525^2</f>
        <v>0.86546250000000002</v>
      </c>
      <c r="L48">
        <v>1</v>
      </c>
      <c r="M48">
        <v>0.9</v>
      </c>
      <c r="N48">
        <f t="shared" ref="N48:N52" si="20">AVERAGE(L48:M48)</f>
        <v>0.95</v>
      </c>
      <c r="O48" s="2">
        <f>3.14*0.475^2</f>
        <v>0.7084625</v>
      </c>
      <c r="P48" s="2">
        <v>42.276421999999997</v>
      </c>
      <c r="Q48">
        <v>0.9</v>
      </c>
      <c r="R48">
        <v>0.8</v>
      </c>
      <c r="S48">
        <f t="shared" ref="S48:S52" si="21">AVERAGE(Q48:R48)</f>
        <v>0.85000000000000009</v>
      </c>
      <c r="T48" s="2">
        <f>3.14*0.425^2</f>
        <v>0.56716250000000001</v>
      </c>
      <c r="U48" s="2">
        <v>53.658499999999997</v>
      </c>
      <c r="V48">
        <v>0.5</v>
      </c>
      <c r="W48">
        <v>0.4</v>
      </c>
      <c r="X48">
        <f t="shared" ref="X48:X52" si="22">AVERAGE(V48:W48)</f>
        <v>0.45</v>
      </c>
      <c r="Y48" s="2">
        <f>3.14*0.225^2</f>
        <v>0.15896250000000001</v>
      </c>
      <c r="Z48">
        <v>86.99</v>
      </c>
      <c r="AA48">
        <v>0.4</v>
      </c>
      <c r="AB48">
        <v>0.2</v>
      </c>
      <c r="AC48">
        <f t="shared" ref="AC48:AC52" si="23">AVERAGE(AA48:AB48)</f>
        <v>0.30000000000000004</v>
      </c>
      <c r="AD48" s="2">
        <f>3.14*0.15^2</f>
        <v>7.0650000000000004E-2</v>
      </c>
      <c r="AE48" s="2">
        <f>(G48-AD48)/G48*100</f>
        <v>94.24</v>
      </c>
      <c r="AJ48" s="2"/>
    </row>
    <row r="49" spans="3:36">
      <c r="C49">
        <v>3</v>
      </c>
      <c r="D49">
        <v>1.7</v>
      </c>
      <c r="E49">
        <v>1.3</v>
      </c>
      <c r="F49">
        <f t="shared" si="18"/>
        <v>1.5</v>
      </c>
      <c r="G49" s="2">
        <f>3.14*0.75^2</f>
        <v>1.7662500000000001</v>
      </c>
      <c r="H49">
        <v>1.7</v>
      </c>
      <c r="I49">
        <v>1.3</v>
      </c>
      <c r="J49">
        <f t="shared" si="19"/>
        <v>1.5</v>
      </c>
      <c r="K49" s="2">
        <f>3.14*0.75^2</f>
        <v>1.7662500000000001</v>
      </c>
      <c r="L49">
        <v>1.6</v>
      </c>
      <c r="M49">
        <v>1</v>
      </c>
      <c r="N49">
        <f t="shared" si="20"/>
        <v>1.3</v>
      </c>
      <c r="O49" s="2">
        <f>3.14*0.65^2</f>
        <v>1.3266500000000001</v>
      </c>
      <c r="P49" s="2">
        <v>24.858699999999999</v>
      </c>
      <c r="Q49">
        <v>1.2</v>
      </c>
      <c r="R49">
        <v>1</v>
      </c>
      <c r="S49">
        <f t="shared" si="21"/>
        <v>1.1000000000000001</v>
      </c>
      <c r="T49" s="2">
        <f>3.14*0.55^2</f>
        <v>0.94985000000000019</v>
      </c>
      <c r="U49" s="2">
        <v>46.326999999999998</v>
      </c>
      <c r="V49">
        <v>1.2</v>
      </c>
      <c r="W49">
        <v>0.7</v>
      </c>
      <c r="X49">
        <f t="shared" si="22"/>
        <v>0.95</v>
      </c>
      <c r="Y49" s="2">
        <f>3.14*0.475^2</f>
        <v>0.7084625</v>
      </c>
      <c r="Z49">
        <v>59.89</v>
      </c>
      <c r="AA49">
        <v>0.6</v>
      </c>
      <c r="AB49">
        <v>0.4</v>
      </c>
      <c r="AC49">
        <f t="shared" si="23"/>
        <v>0.5</v>
      </c>
      <c r="AD49" s="2">
        <v>0.27651999999999999</v>
      </c>
      <c r="AE49" s="2">
        <f>(G49-AD49)/G49*100</f>
        <v>84.344232130219396</v>
      </c>
    </row>
    <row r="50" spans="3:36">
      <c r="C50">
        <v>4</v>
      </c>
      <c r="D50">
        <v>1.4</v>
      </c>
      <c r="E50">
        <v>1.3</v>
      </c>
      <c r="F50">
        <f t="shared" si="18"/>
        <v>1.35</v>
      </c>
      <c r="G50" s="2">
        <f>3.14*0.675^2</f>
        <v>1.4306625000000002</v>
      </c>
      <c r="H50">
        <v>1.4</v>
      </c>
      <c r="I50">
        <v>1.3</v>
      </c>
      <c r="J50">
        <f t="shared" si="19"/>
        <v>1.35</v>
      </c>
      <c r="K50" s="2">
        <f>3.14*0.675^2</f>
        <v>1.4306625000000002</v>
      </c>
      <c r="L50">
        <v>1.3</v>
      </c>
      <c r="M50">
        <v>1.2</v>
      </c>
      <c r="N50">
        <f t="shared" si="20"/>
        <v>1.25</v>
      </c>
      <c r="O50" s="2">
        <f>3.14*0.65^2</f>
        <v>1.3266500000000001</v>
      </c>
      <c r="P50" s="2">
        <v>6.9930000000000003</v>
      </c>
      <c r="Q50">
        <v>1.1000000000000001</v>
      </c>
      <c r="R50">
        <v>0.9</v>
      </c>
      <c r="S50">
        <f t="shared" si="21"/>
        <v>1</v>
      </c>
      <c r="T50" s="2">
        <f>3.14*0.5^2</f>
        <v>0.78500000000000003</v>
      </c>
      <c r="U50" s="2">
        <v>44.755243999999998</v>
      </c>
      <c r="V50">
        <v>0.7</v>
      </c>
      <c r="W50">
        <v>0.6</v>
      </c>
      <c r="X50">
        <f t="shared" si="22"/>
        <v>0.64999999999999991</v>
      </c>
      <c r="Y50" s="2">
        <f>3.14*0.325^2</f>
        <v>0.33166250000000003</v>
      </c>
      <c r="Z50">
        <v>76.92</v>
      </c>
      <c r="AA50">
        <v>0.4</v>
      </c>
      <c r="AB50">
        <v>0.3</v>
      </c>
      <c r="AC50">
        <f t="shared" si="23"/>
        <v>0.35</v>
      </c>
      <c r="AD50" s="2">
        <f>3.14*0.175^2</f>
        <v>9.6162499999999998E-2</v>
      </c>
      <c r="AE50" s="2">
        <f>(G50-AD50)/G50*100</f>
        <v>93.27846364883402</v>
      </c>
      <c r="AJ50" s="2"/>
    </row>
    <row r="51" spans="3:36">
      <c r="C51">
        <v>5</v>
      </c>
      <c r="D51">
        <v>1.8</v>
      </c>
      <c r="E51">
        <v>1.1000000000000001</v>
      </c>
      <c r="F51">
        <f t="shared" si="18"/>
        <v>1.4500000000000002</v>
      </c>
      <c r="G51" s="2">
        <f>3.14*0.725^2</f>
        <v>1.6504625000000002</v>
      </c>
      <c r="H51">
        <v>1.4</v>
      </c>
      <c r="I51">
        <v>1.4</v>
      </c>
      <c r="J51">
        <f t="shared" si="19"/>
        <v>1.4</v>
      </c>
      <c r="K51" s="2">
        <f>3.14*0.7^2</f>
        <v>1.5386</v>
      </c>
      <c r="L51">
        <v>1.4</v>
      </c>
      <c r="M51">
        <v>1.3</v>
      </c>
      <c r="N51">
        <f t="shared" si="20"/>
        <v>1.35</v>
      </c>
      <c r="O51" s="2">
        <f>3.14*0.675^2</f>
        <v>1.4306625000000002</v>
      </c>
      <c r="P51" s="2">
        <v>13.333</v>
      </c>
      <c r="Q51">
        <v>1.2</v>
      </c>
      <c r="R51">
        <v>0.9</v>
      </c>
      <c r="S51">
        <f t="shared" si="21"/>
        <v>1.05</v>
      </c>
      <c r="T51" s="2">
        <f>3.14*0.525^2</f>
        <v>0.86546250000000002</v>
      </c>
      <c r="U51" s="2">
        <v>47.252499999999998</v>
      </c>
      <c r="V51">
        <v>1</v>
      </c>
      <c r="W51">
        <v>0.7</v>
      </c>
      <c r="X51">
        <f t="shared" si="22"/>
        <v>0.85</v>
      </c>
      <c r="Y51" s="2">
        <f>3.14*0.425^2</f>
        <v>0.56716250000000001</v>
      </c>
      <c r="Z51">
        <v>65.45</v>
      </c>
      <c r="AA51">
        <v>0.8</v>
      </c>
      <c r="AB51">
        <v>0.5</v>
      </c>
      <c r="AC51">
        <f t="shared" si="23"/>
        <v>0.65</v>
      </c>
      <c r="AD51" s="2">
        <f>3.14*0.325^2</f>
        <v>0.33166250000000003</v>
      </c>
      <c r="AE51" s="2">
        <f>(G51-AD51)/G51*100</f>
        <v>79.904875148632584</v>
      </c>
      <c r="AJ51" s="2"/>
    </row>
    <row r="52" spans="3:36">
      <c r="C52">
        <v>6</v>
      </c>
      <c r="D52">
        <v>1.7</v>
      </c>
      <c r="E52">
        <v>1.4</v>
      </c>
      <c r="F52">
        <f t="shared" si="18"/>
        <v>1.5499999999999998</v>
      </c>
      <c r="G52" s="2">
        <f>3.14*0.775^2</f>
        <v>1.8859625000000002</v>
      </c>
      <c r="H52">
        <v>1.4</v>
      </c>
      <c r="I52">
        <v>1.3</v>
      </c>
      <c r="J52">
        <f t="shared" si="19"/>
        <v>1.35</v>
      </c>
      <c r="K52" s="2">
        <f>3.14*0.675^2</f>
        <v>1.4306625000000002</v>
      </c>
      <c r="L52">
        <v>1.2</v>
      </c>
      <c r="M52">
        <v>1.2</v>
      </c>
      <c r="N52">
        <f t="shared" si="20"/>
        <v>1.2</v>
      </c>
      <c r="O52" s="2">
        <f>3.14*0.6^2</f>
        <v>1.1304000000000001</v>
      </c>
      <c r="P52" s="2">
        <v>40.211100000000002</v>
      </c>
      <c r="Q52">
        <v>1.4</v>
      </c>
      <c r="R52">
        <v>1.1000000000000001</v>
      </c>
      <c r="S52">
        <f t="shared" si="21"/>
        <v>1.25</v>
      </c>
      <c r="T52" s="2">
        <f>3.14*0.625^2</f>
        <v>1.2265625</v>
      </c>
      <c r="U52" s="2">
        <v>34.92</v>
      </c>
      <c r="V52">
        <v>0.9</v>
      </c>
      <c r="W52">
        <v>0.6</v>
      </c>
      <c r="X52">
        <f t="shared" si="22"/>
        <v>0.75</v>
      </c>
      <c r="Y52" s="2">
        <f>3.14*0.375^2</f>
        <v>0.44156250000000002</v>
      </c>
      <c r="Z52">
        <v>68.569999999999993</v>
      </c>
      <c r="AA52">
        <v>0.5</v>
      </c>
      <c r="AB52">
        <v>0.2</v>
      </c>
      <c r="AC52">
        <f t="shared" si="23"/>
        <v>0.35</v>
      </c>
      <c r="AD52" s="2">
        <f>3.14*0.175^2</f>
        <v>9.6162499999999998E-2</v>
      </c>
      <c r="AE52" s="2">
        <f>(G52-AD52)/G52*100</f>
        <v>94.901144640998965</v>
      </c>
    </row>
    <row r="53" spans="3:36">
      <c r="C53" s="3" t="s">
        <v>17</v>
      </c>
      <c r="D53" s="3"/>
      <c r="E53" s="3"/>
      <c r="F53" s="4">
        <f>AVERAGE(F47:F52)</f>
        <v>1.4749999999999999</v>
      </c>
      <c r="G53" s="4">
        <f>AVERAGE(G47:G52)</f>
        <v>1.7273270833333336</v>
      </c>
      <c r="H53" s="3"/>
      <c r="I53" s="3"/>
      <c r="J53" s="4">
        <f>AVERAGE(J47:J52)</f>
        <v>1.3333333333333333</v>
      </c>
      <c r="K53" s="3"/>
      <c r="L53" s="3"/>
      <c r="M53" s="3"/>
      <c r="N53" s="4">
        <f>AVERAGE(N47:N52)</f>
        <v>1.2250000000000001</v>
      </c>
      <c r="O53" s="4">
        <f>AVERAGE(O47:O52)</f>
        <v>1.2082458333333335</v>
      </c>
      <c r="P53" s="4">
        <f>AVERAGE(P47:P52)</f>
        <v>28.709253666666665</v>
      </c>
      <c r="Q53" s="3"/>
      <c r="R53" s="3"/>
      <c r="S53" s="4">
        <f>AVERAGE(S47:S52)</f>
        <v>1.0666666666666667</v>
      </c>
      <c r="T53" s="4">
        <f>AVERAGE(T47:T52)</f>
        <v>0.90536666666666665</v>
      </c>
      <c r="U53" s="4">
        <f>AVERAGE(U47:U52)</f>
        <v>47.263207333333334</v>
      </c>
      <c r="V53" s="3"/>
      <c r="W53" s="3"/>
      <c r="X53" s="4">
        <f>AVERAGE(X47:X52)</f>
        <v>0.7583333333333333</v>
      </c>
      <c r="Y53" s="4">
        <f>AVERAGE(Y47:Y52)</f>
        <v>0.49880208333333331</v>
      </c>
      <c r="Z53" s="4">
        <f>AVERAGE(Z47:Z52)</f>
        <v>70.816666666666663</v>
      </c>
      <c r="AA53" s="3">
        <v>0</v>
      </c>
      <c r="AB53" s="3"/>
      <c r="AC53" s="4">
        <f>AVERAGE(AC47:AC52)</f>
        <v>0.45833333333333331</v>
      </c>
      <c r="AD53" s="4">
        <f>AVERAGE(AD47:AD52)</f>
        <v>0.19229291666666667</v>
      </c>
      <c r="AE53" s="4">
        <f>AVERAGE(AE47:AE52)</f>
        <v>89.152268921311432</v>
      </c>
      <c r="AJ53" s="2"/>
    </row>
    <row r="54" spans="3:36">
      <c r="F54" s="5"/>
      <c r="G54" s="5"/>
      <c r="J54" s="5"/>
      <c r="N54" s="5"/>
      <c r="O54" s="5"/>
      <c r="P54" s="5"/>
      <c r="S54" s="5"/>
      <c r="T54" s="5"/>
      <c r="U54" s="5"/>
      <c r="X54" s="5"/>
      <c r="Y54" s="5"/>
      <c r="Z54" s="5"/>
      <c r="AC54" s="5"/>
      <c r="AD54" s="5"/>
      <c r="AE54" s="5"/>
      <c r="AJ54" s="2"/>
    </row>
    <row r="55" spans="3:36">
      <c r="F55" s="2"/>
      <c r="G55" s="2"/>
      <c r="J55" s="5"/>
      <c r="N55" s="2"/>
      <c r="O55" s="2"/>
      <c r="P55" s="2"/>
      <c r="S55" s="2"/>
      <c r="T55" s="2"/>
      <c r="U55" s="2"/>
      <c r="X55" s="2"/>
      <c r="Y55" s="2"/>
      <c r="Z55" s="2"/>
      <c r="AC55" s="2"/>
      <c r="AD55" s="2"/>
      <c r="AE55" s="2"/>
    </row>
    <row r="56" spans="3:36">
      <c r="AJ56" s="2"/>
    </row>
    <row r="57" spans="3:36">
      <c r="C57" s="1"/>
      <c r="D57" s="13"/>
      <c r="E57" s="13"/>
      <c r="F57" s="13"/>
      <c r="G57" s="13"/>
      <c r="H57" s="14"/>
      <c r="I57" s="14"/>
      <c r="J57" s="14"/>
      <c r="K57" s="14"/>
      <c r="L57" s="14"/>
      <c r="M57" s="14"/>
      <c r="N57" s="14"/>
      <c r="O57" s="14"/>
      <c r="P57" s="9"/>
      <c r="Q57" s="13"/>
      <c r="R57" s="13"/>
      <c r="S57" s="13"/>
      <c r="T57" s="13"/>
      <c r="U57" s="10"/>
      <c r="V57" s="14"/>
      <c r="W57" s="14"/>
      <c r="X57" s="14"/>
      <c r="Y57" s="14"/>
      <c r="Z57" s="7"/>
      <c r="AA57" s="13"/>
      <c r="AB57" s="13"/>
      <c r="AC57" s="13"/>
      <c r="AD57" s="13"/>
      <c r="AE57" s="13"/>
      <c r="AJ57" s="2"/>
    </row>
    <row r="59" spans="3:36"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6"/>
      <c r="U59" s="6"/>
      <c r="V59" s="2"/>
      <c r="W59" s="2"/>
      <c r="X59" s="2"/>
      <c r="Y59" s="2"/>
      <c r="AJ59" s="2"/>
    </row>
    <row r="60" spans="3:36">
      <c r="Y60" s="2"/>
      <c r="AJ60" s="2"/>
    </row>
    <row r="62" spans="3:36">
      <c r="Y62" s="2"/>
      <c r="AJ62" s="2"/>
    </row>
    <row r="63" spans="3:36">
      <c r="Y63" s="2"/>
      <c r="AJ63" s="2"/>
    </row>
    <row r="64" spans="3:36">
      <c r="Y64" s="2"/>
    </row>
    <row r="65" spans="17:36">
      <c r="AJ65" s="2"/>
    </row>
    <row r="66" spans="17:36">
      <c r="Q66" s="8"/>
      <c r="R66" s="8"/>
      <c r="T66" s="2"/>
      <c r="U66" s="2"/>
      <c r="AJ66" s="2"/>
    </row>
    <row r="67" spans="17:36">
      <c r="Q67" s="8"/>
      <c r="R67" s="8"/>
      <c r="T67" s="2"/>
      <c r="U67" s="2"/>
    </row>
    <row r="68" spans="17:36">
      <c r="Q68" s="8"/>
      <c r="R68" s="8"/>
      <c r="T68" s="2"/>
      <c r="U68" s="2"/>
      <c r="AJ68" s="2"/>
    </row>
    <row r="69" spans="17:36">
      <c r="Q69" s="8"/>
      <c r="R69" s="8"/>
      <c r="T69" s="2"/>
      <c r="U69" s="2"/>
      <c r="AJ69" s="2"/>
    </row>
    <row r="70" spans="17:36">
      <c r="Q70" s="8"/>
      <c r="R70" s="8"/>
      <c r="T70" s="2"/>
      <c r="U70" s="2"/>
    </row>
    <row r="71" spans="17:36">
      <c r="AJ71" s="2"/>
    </row>
    <row r="72" spans="17:36">
      <c r="AJ72" s="2"/>
    </row>
    <row r="79" spans="17:36">
      <c r="AJ79" s="2"/>
    </row>
    <row r="80" spans="17:36">
      <c r="AJ80" s="2"/>
    </row>
    <row r="81" spans="36:36">
      <c r="AJ81" s="2"/>
    </row>
    <row r="82" spans="36:36">
      <c r="AJ82" s="2"/>
    </row>
    <row r="83" spans="36:36">
      <c r="AJ83" s="2"/>
    </row>
    <row r="84" spans="36:36">
      <c r="AJ84" s="2"/>
    </row>
    <row r="85" spans="36:36">
      <c r="AJ85" s="2"/>
    </row>
    <row r="86" spans="36:36">
      <c r="AJ86" s="2"/>
    </row>
    <row r="87" spans="36:36">
      <c r="AJ87" s="2"/>
    </row>
    <row r="88" spans="36:36">
      <c r="AJ88" s="2"/>
    </row>
    <row r="89" spans="36:36">
      <c r="AJ89" s="2"/>
    </row>
    <row r="90" spans="36:36">
      <c r="AJ90" s="2"/>
    </row>
    <row r="91" spans="36:36">
      <c r="AJ91" s="2"/>
    </row>
    <row r="92" spans="36:36">
      <c r="AJ92" s="2"/>
    </row>
    <row r="93" spans="36:36">
      <c r="AJ93" s="2"/>
    </row>
    <row r="94" spans="36:36">
      <c r="AJ94" s="2"/>
    </row>
    <row r="95" spans="36:36">
      <c r="AJ95" s="2"/>
    </row>
    <row r="96" spans="36:36">
      <c r="AJ96" s="2"/>
    </row>
    <row r="97" spans="36:36">
      <c r="AJ97" s="2"/>
    </row>
    <row r="98" spans="36:36">
      <c r="AJ98" s="2"/>
    </row>
    <row r="99" spans="36:36">
      <c r="AJ99" s="2"/>
    </row>
    <row r="100" spans="36:36">
      <c r="AJ100" s="2"/>
    </row>
    <row r="101" spans="36:36">
      <c r="AJ101" s="2"/>
    </row>
    <row r="102" spans="36:36">
      <c r="AJ102" s="2"/>
    </row>
    <row r="103" spans="36:36">
      <c r="AJ103" s="2"/>
    </row>
    <row r="104" spans="36:36">
      <c r="AJ104" s="2"/>
    </row>
    <row r="105" spans="36:36">
      <c r="AJ105" s="2"/>
    </row>
    <row r="106" spans="36:36">
      <c r="AJ106" s="2"/>
    </row>
    <row r="107" spans="36:36">
      <c r="AJ107" s="2"/>
    </row>
    <row r="108" spans="36:36">
      <c r="AJ108" s="2"/>
    </row>
    <row r="109" spans="36:36">
      <c r="AJ109" s="2"/>
    </row>
    <row r="110" spans="36:36">
      <c r="AJ110" s="2"/>
    </row>
    <row r="111" spans="36:36">
      <c r="AJ111" s="2"/>
    </row>
    <row r="112" spans="36:36">
      <c r="AJ112" s="2"/>
    </row>
    <row r="113" spans="36:36">
      <c r="AJ113" s="2"/>
    </row>
    <row r="114" spans="36:36">
      <c r="AJ114" s="2"/>
    </row>
    <row r="115" spans="36:36">
      <c r="AJ115" s="2"/>
    </row>
    <row r="116" spans="36:36">
      <c r="AJ116" s="2"/>
    </row>
    <row r="117" spans="36:36">
      <c r="AJ117" s="2"/>
    </row>
    <row r="118" spans="36:36">
      <c r="AJ118" s="2"/>
    </row>
    <row r="119" spans="36:36">
      <c r="AJ119" s="2"/>
    </row>
    <row r="120" spans="36:36">
      <c r="AJ120" s="2"/>
    </row>
    <row r="121" spans="36:36">
      <c r="AJ121" s="2"/>
    </row>
    <row r="122" spans="36:36">
      <c r="AJ122" s="2"/>
    </row>
    <row r="123" spans="36:36">
      <c r="AJ123" s="2"/>
    </row>
    <row r="124" spans="36:36">
      <c r="AJ124" s="2"/>
    </row>
    <row r="125" spans="36:36">
      <c r="AJ125" s="2"/>
    </row>
    <row r="126" spans="36:36">
      <c r="AJ126" s="2"/>
    </row>
    <row r="127" spans="36:36">
      <c r="AJ127" s="2"/>
    </row>
    <row r="128" spans="36:36">
      <c r="AJ128" s="2"/>
    </row>
    <row r="129" spans="36:37">
      <c r="AJ129" s="2"/>
    </row>
    <row r="130" spans="36:37">
      <c r="AJ130" s="2"/>
    </row>
    <row r="131" spans="36:37">
      <c r="AJ131" s="2"/>
    </row>
    <row r="132" spans="36:37">
      <c r="AJ132" s="2"/>
    </row>
    <row r="133" spans="36:37">
      <c r="AJ133" s="2"/>
    </row>
    <row r="134" spans="36:37">
      <c r="AJ134" s="2"/>
    </row>
    <row r="135" spans="36:37">
      <c r="AJ135" s="2"/>
    </row>
    <row r="136" spans="36:37">
      <c r="AJ136" s="2"/>
      <c r="AK136" s="2"/>
    </row>
    <row r="137" spans="36:37">
      <c r="AJ137" s="2"/>
    </row>
    <row r="138" spans="36:37">
      <c r="AJ138" s="2"/>
    </row>
    <row r="139" spans="36:37">
      <c r="AJ139" s="2"/>
    </row>
    <row r="140" spans="36:37">
      <c r="AJ140" s="2"/>
    </row>
    <row r="141" spans="36:37">
      <c r="AJ141" s="2"/>
    </row>
    <row r="142" spans="36:37">
      <c r="AJ142" s="2"/>
    </row>
    <row r="143" spans="36:37">
      <c r="AJ143" s="2"/>
    </row>
    <row r="144" spans="36:37">
      <c r="AJ144" s="2"/>
    </row>
    <row r="145" spans="36:36">
      <c r="AJ145" s="2"/>
    </row>
    <row r="146" spans="36:36">
      <c r="AJ146" s="2"/>
    </row>
    <row r="147" spans="36:36">
      <c r="AJ147" s="2"/>
    </row>
    <row r="148" spans="36:36">
      <c r="AJ148" s="2"/>
    </row>
    <row r="149" spans="36:36">
      <c r="AJ149" s="2"/>
    </row>
    <row r="150" spans="36:36">
      <c r="AJ150" s="2"/>
    </row>
    <row r="151" spans="36:36">
      <c r="AJ151" s="2"/>
    </row>
    <row r="152" spans="36:36">
      <c r="AJ152" s="2"/>
    </row>
    <row r="153" spans="36:36">
      <c r="AJ153" s="2"/>
    </row>
    <row r="154" spans="36:36">
      <c r="AJ154" s="2"/>
    </row>
    <row r="155" spans="36:36">
      <c r="AJ155" s="2"/>
    </row>
    <row r="156" spans="36:36">
      <c r="AJ156" s="2"/>
    </row>
    <row r="157" spans="36:36">
      <c r="AJ157" s="2"/>
    </row>
    <row r="158" spans="36:36">
      <c r="AJ158" s="2"/>
    </row>
    <row r="159" spans="36:36">
      <c r="AJ159" s="2"/>
    </row>
    <row r="160" spans="36:36">
      <c r="AJ160" s="2"/>
    </row>
    <row r="161" spans="36:36">
      <c r="AJ161" s="2"/>
    </row>
    <row r="162" spans="36:36">
      <c r="AJ162" s="2"/>
    </row>
    <row r="163" spans="36:36">
      <c r="AJ163" s="2"/>
    </row>
    <row r="164" spans="36:36">
      <c r="AJ164" s="2"/>
    </row>
    <row r="165" spans="36:36">
      <c r="AJ165" s="2"/>
    </row>
    <row r="166" spans="36:36">
      <c r="AJ166" s="2"/>
    </row>
    <row r="167" spans="36:36">
      <c r="AJ167" s="2"/>
    </row>
    <row r="168" spans="36:36">
      <c r="AJ168" s="2"/>
    </row>
    <row r="169" spans="36:36">
      <c r="AJ169" s="2"/>
    </row>
    <row r="170" spans="36:36">
      <c r="AJ170" s="2"/>
    </row>
    <row r="171" spans="36:36">
      <c r="AJ171" s="2"/>
    </row>
    <row r="172" spans="36:36">
      <c r="AJ172" s="2"/>
    </row>
    <row r="173" spans="36:36">
      <c r="AJ173" s="2"/>
    </row>
    <row r="174" spans="36:36">
      <c r="AJ174" s="2"/>
    </row>
  </sheetData>
  <mergeCells count="31">
    <mergeCell ref="G4:J4"/>
    <mergeCell ref="AA45:AE45"/>
    <mergeCell ref="D57:G57"/>
    <mergeCell ref="H57:K57"/>
    <mergeCell ref="L57:O57"/>
    <mergeCell ref="Q57:T57"/>
    <mergeCell ref="V57:Y57"/>
    <mergeCell ref="AA57:AE57"/>
    <mergeCell ref="D45:G45"/>
    <mergeCell ref="H45:K45"/>
    <mergeCell ref="L45:O45"/>
    <mergeCell ref="Q21:T21"/>
    <mergeCell ref="V21:Z21"/>
    <mergeCell ref="Q45:T45"/>
    <mergeCell ref="V45:Y45"/>
    <mergeCell ref="AA21:AE21"/>
    <mergeCell ref="D33:G33"/>
    <mergeCell ref="H33:K33"/>
    <mergeCell ref="L33:O33"/>
    <mergeCell ref="Q33:T33"/>
    <mergeCell ref="V33:Y33"/>
    <mergeCell ref="AA33:AE33"/>
    <mergeCell ref="D21:G21"/>
    <mergeCell ref="H21:K21"/>
    <mergeCell ref="L21:O21"/>
    <mergeCell ref="D9:G9"/>
    <mergeCell ref="H9:K9"/>
    <mergeCell ref="L9:O9"/>
    <mergeCell ref="Q9:T9"/>
    <mergeCell ref="V9:Z9"/>
    <mergeCell ref="AA9:AE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08984375" defaultRowHeight="14.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Perpus 1 Umsida</dc:creator>
  <cp:keywords/>
  <dc:description/>
  <cp:lastModifiedBy>Lili Furqonati</cp:lastModifiedBy>
  <cp:revision/>
  <cp:lastPrinted>2026-05-21T14:57:04Z</cp:lastPrinted>
  <dcterms:created xsi:type="dcterms:W3CDTF">2025-09-25T03:03:00Z</dcterms:created>
  <dcterms:modified xsi:type="dcterms:W3CDTF">2026-05-21T14:57:33Z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EA4C730758AD46A88D461A2E5C3FCADD_12</vt:lpwstr>
  </property>
  <property fmtid="{D5CDD505-2E9C-101B-9397-08002B2CF9AE}" pid="3" name="KSOProductBuildVer">
    <vt:lpwstr>1033-12.2.0.22549</vt:lpwstr>
  </property>
</Properties>
</file>